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G145" i="1"/>
  <c r="G143"/>
  <c r="G128"/>
  <c r="G107"/>
  <c r="G99"/>
  <c r="G46"/>
  <c r="G37"/>
  <c r="G13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09"/>
  <c r="G102"/>
  <c r="G103"/>
  <c r="G104"/>
  <c r="G105"/>
  <c r="G106"/>
  <c r="G101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49"/>
  <c r="G40"/>
  <c r="G41"/>
  <c r="G42"/>
  <c r="G43"/>
  <c r="G44"/>
  <c r="G45"/>
  <c r="G39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15"/>
  <c r="G9"/>
  <c r="G10"/>
  <c r="G11"/>
  <c r="G12"/>
  <c r="G8"/>
</calcChain>
</file>

<file path=xl/sharedStrings.xml><?xml version="1.0" encoding="utf-8"?>
<sst xmlns="http://schemas.openxmlformats.org/spreadsheetml/2006/main" count="520" uniqueCount="342">
  <si>
    <t>1</t>
  </si>
  <si>
    <t>1.1. 1</t>
  </si>
  <si>
    <t>Roboty ziemne</t>
  </si>
  <si>
    <t>KNNR 5 0701-02</t>
  </si>
  <si>
    <t>RAZEM</t>
  </si>
  <si>
    <t>KNR 5-10 0301-02</t>
  </si>
  <si>
    <t>KNR 2-01 0704-0403</t>
  </si>
  <si>
    <t>Ręczne zasypywanie rowów dla kabli o głębokości do 0.8 m i szer. dna do 0.6 m w gruncie kat. I-II-WARSTWA PIASKU NAD KABLEM poz.2</t>
  </si>
  <si>
    <t>KNR 2-01 0705-0403</t>
  </si>
  <si>
    <t>Mechaniczne zasypywanie rowów dla kabli o głębokości do 0.8 m i szer. dna do 0.6 m w gruncie kat. III-IV -GRUNT RODZIMY poz.2</t>
  </si>
  <si>
    <t>KNR 2-01 0236-03</t>
  </si>
  <si>
    <t>Zagęszczenie nasypów zagęszczarkami; grunty sypkie kat. I-III poz.1</t>
  </si>
  <si>
    <t>1.1. 2</t>
  </si>
  <si>
    <t>KNR 5-10 0303-02</t>
  </si>
  <si>
    <t>KNNR 5 0707-02</t>
  </si>
  <si>
    <t>KNNR 5 1001-01 analogia</t>
  </si>
  <si>
    <t>KNNR 5 0209-01</t>
  </si>
  <si>
    <t>KNNR 5 1004-01</t>
  </si>
  <si>
    <t>Podstawa</t>
  </si>
  <si>
    <t>j.m.</t>
  </si>
  <si>
    <t>KNNR 5 0603-06</t>
  </si>
  <si>
    <t>KNNR 5 0726-09</t>
  </si>
  <si>
    <t>KNNR 5 1203-08</t>
  </si>
  <si>
    <t>KNNR 5 0411-06</t>
  </si>
  <si>
    <t>KNNR 5 0401-05 analogia</t>
  </si>
  <si>
    <t>KNNR 5 1302-03</t>
  </si>
  <si>
    <t>KNNR 5 1304-01</t>
  </si>
  <si>
    <t>KNNR 5 1304-02</t>
  </si>
  <si>
    <t>KNNR 5 1304-05</t>
  </si>
  <si>
    <t>KNNR 5 1304-06</t>
  </si>
  <si>
    <t>KNNR 5 1307-06 analogia</t>
  </si>
  <si>
    <t>1.2</t>
  </si>
  <si>
    <t>Instalacja odgromowa</t>
  </si>
  <si>
    <t>kalk.indyw.</t>
  </si>
  <si>
    <t>KNR 5-08 0601-01</t>
  </si>
  <si>
    <t>KNR 5-08 0619-04</t>
  </si>
  <si>
    <t>KNR 5-08 0606-01</t>
  </si>
  <si>
    <t>KNR 5-08 0603-03</t>
  </si>
  <si>
    <t>KNR 5-08 0614-02</t>
  </si>
  <si>
    <t>2</t>
  </si>
  <si>
    <t>2.1</t>
  </si>
  <si>
    <t>KNNR 5 0502-03</t>
  </si>
  <si>
    <t>Oprawa PRISMA (A7)</t>
  </si>
  <si>
    <t>kpl.</t>
  </si>
  <si>
    <t>KNNR 5 0307-02 analogia</t>
  </si>
  <si>
    <t>KNNR 5 0307-02</t>
  </si>
  <si>
    <t>KNNR 5 0307-03</t>
  </si>
  <si>
    <t>KNNR 5 0308-02 analogia</t>
  </si>
  <si>
    <t>KNNR 5 0308-05 analogia</t>
  </si>
  <si>
    <t>KNNR 5 1204-01</t>
  </si>
  <si>
    <t>KNNR 5 0301-08</t>
  </si>
  <si>
    <t>KNNR 5 0302-01</t>
  </si>
  <si>
    <t>KNNR 5 0205-01</t>
  </si>
  <si>
    <t>KNNR 5 1207-01</t>
  </si>
  <si>
    <t>Wykucie bruzd dla przewodów wtynkowych w cegle poz.76+poz.77</t>
  </si>
  <si>
    <t>KNNR 5 1208-06</t>
  </si>
  <si>
    <t>KNNR 5 1208-01</t>
  </si>
  <si>
    <t>Zaprawianie bruzd o szerokości do 25 mm poz.81</t>
  </si>
  <si>
    <t>KNNR 5 0110-04 analogia</t>
  </si>
  <si>
    <t>2.2</t>
  </si>
  <si>
    <t>Badania instalacji</t>
  </si>
  <si>
    <t>KNNR 5 1305-01</t>
  </si>
  <si>
    <t>KNNR 5 1305-02</t>
  </si>
  <si>
    <t>KNNR 5 1303-01</t>
  </si>
  <si>
    <t>pomiar</t>
  </si>
  <si>
    <t>Zasilanie -rozdzielnie,kable</t>
  </si>
  <si>
    <t>Przebijanie otworów śr. 100 mm o długości do 40 cm w ścianach lub stropach z otw.</t>
  </si>
  <si>
    <t>Układanie kabli o masie do 1.0 kg/m- Kabel YKY 5x120mm2</t>
  </si>
  <si>
    <t>m</t>
  </si>
  <si>
    <t>Układanie kabli - Kabel ,5x25mm2</t>
  </si>
  <si>
    <t>KNNR 5 0716-03 analogia</t>
  </si>
  <si>
    <t>Wykucie bruzd dla przewodów wtynkowych w cegle poz.94+poz.95+poz.96</t>
  </si>
  <si>
    <t>KNNR 5 0726-10</t>
  </si>
  <si>
    <t>KNNR 5 0405-08</t>
  </si>
  <si>
    <t>Rozdzielnia Twent,Twen1</t>
  </si>
  <si>
    <t>szt.</t>
  </si>
  <si>
    <t>KNR 5-06 1612-02 analogia</t>
  </si>
  <si>
    <t>KNNR 5 d.2. 0502-03 1</t>
  </si>
  <si>
    <t>KNNR 5 1303-02</t>
  </si>
  <si>
    <t>Pomiar rezystancji izolacji instalacji elektrycznej - obwód 1-fazowy (każdy następny pomiar)</t>
  </si>
  <si>
    <t>otw.</t>
  </si>
  <si>
    <t>KNNR 5 1209-1205</t>
  </si>
  <si>
    <t xml:space="preserve">KNNR 5  0707-02 </t>
  </si>
  <si>
    <t>Układanie kabli o masie do 1.0 kg/m w rowach kablowych ręcznie - Kabel  1x240 mm2</t>
  </si>
  <si>
    <t xml:space="preserve">KNNR 5 0707-02  </t>
  </si>
  <si>
    <t xml:space="preserve"> Układanie kabli o masie do 1.0 kg/m w rowach kablowych ręcznie - Kabel YKY m  5x240 mm2</t>
  </si>
  <si>
    <t>KNNR 5 0716-02 analogia</t>
  </si>
  <si>
    <t>1.</t>
  </si>
  <si>
    <t>2.</t>
  </si>
  <si>
    <t>3.</t>
  </si>
  <si>
    <t>4.</t>
  </si>
  <si>
    <t>5.</t>
  </si>
  <si>
    <t>6.</t>
  </si>
  <si>
    <t>L.p.</t>
  </si>
  <si>
    <t>Opis</t>
  </si>
  <si>
    <t>Ilość</t>
  </si>
  <si>
    <t>Cena jedn. netto</t>
  </si>
  <si>
    <t>Wartość netto</t>
  </si>
  <si>
    <t>KNNR 5 d.1. 0606-04 1.2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</si>
  <si>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</si>
  <si>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</si>
  <si>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</si>
  <si>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</si>
  <si>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</si>
  <si>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</si>
  <si>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</si>
  <si>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</si>
  <si>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</si>
  <si>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</si>
  <si>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</si>
  <si>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</si>
  <si>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</si>
  <si>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</si>
  <si>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</si>
  <si>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</si>
  <si>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</si>
  <si>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</si>
  <si>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</si>
  <si>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</si>
  <si>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</si>
  <si>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KNR 5-08 d.1. 0601-15 2 analogia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</si>
  <si>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</si>
  <si>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</si>
  <si>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</si>
  <si>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</si>
  <si>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</si>
  <si>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</si>
  <si>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</si>
  <si>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</si>
  <si>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</si>
  <si>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</si>
  <si>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</si>
  <si>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</si>
  <si>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</si>
  <si>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</si>
  <si>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</si>
  <si>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</si>
  <si>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</si>
  <si>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</si>
  <si>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</si>
  <si>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</si>
  <si>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</si>
  <si>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</si>
  <si>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</si>
  <si>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</si>
  <si>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</si>
  <si>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</si>
  <si>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</si>
  <si>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</si>
  <si>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</si>
  <si>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</si>
  <si>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</si>
  <si>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</si>
  <si>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</si>
  <si>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</si>
  <si>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</si>
  <si>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</si>
  <si>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</si>
  <si>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</si>
  <si>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</si>
  <si>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</si>
  <si>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</si>
  <si>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</si>
  <si>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</si>
  <si>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</si>
  <si>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</si>
  <si>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</si>
  <si>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</si>
  <si>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</si>
  <si>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</si>
  <si>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</si>
  <si>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</si>
  <si>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</si>
  <si>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</si>
  <si>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</si>
  <si>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</si>
  <si>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</si>
  <si>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</si>
  <si>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</si>
  <si>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</si>
  <si>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</si>
  <si>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</si>
  <si>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</si>
  <si>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</si>
  <si>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</si>
  <si>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</si>
  <si>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</si>
  <si>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</si>
  <si>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</si>
  <si>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</si>
  <si>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</si>
  <si>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</si>
  <si>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</si>
  <si>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</si>
  <si>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</si>
  <si>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</si>
  <si>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</si>
  <si>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</si>
  <si>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</si>
  <si>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</si>
  <si>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</si>
  <si>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</si>
  <si>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</si>
  <si>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 xml:space="preserve">Kopanie rowów dla kabli w sposób ręczny w gruncie kat. III </t>
  </si>
  <si>
    <t xml:space="preserve">Nasypanie warstwy piasku grubości 0,1 m na dno rowu kablowego o szer,do 0,6 m </t>
  </si>
  <si>
    <t xml:space="preserve">m </t>
  </si>
  <si>
    <t xml:space="preserve">Układanie rur ochronnych z PCW o średnicy do 110 mm w wykopie </t>
  </si>
  <si>
    <t xml:space="preserve">szt. </t>
  </si>
  <si>
    <t xml:space="preserve">Montaż i stawianie słupów oświetleniowych o wys do 5 mb </t>
  </si>
  <si>
    <t xml:space="preserve">Montaż i stawianie słupów oświetleniowycho wys do 10 mb </t>
  </si>
  <si>
    <t xml:space="preserve">Przewody kabelkowe o łącznym przekroju żył do 7.5 mm2 układane w gotowych korytkach i na drabinkach bez mocowania </t>
  </si>
  <si>
    <t xml:space="preserve">Montaż opraw oświetlenia zewnętrznego kierunkowa-- Area </t>
  </si>
  <si>
    <t xml:space="preserve">Montaż opraw oświetlenia zewnętrznego-Piazza </t>
  </si>
  <si>
    <t xml:space="preserve">Montaż opraw oświetlenia zewnętrznego elewacyjna </t>
  </si>
  <si>
    <t xml:space="preserve">Uziomy ze stali profilowanej miedziowane o długości 3 m (metoda wykonania udarowa) - grunt kat.III </t>
  </si>
  <si>
    <t xml:space="preserve">Przewody uziemiające i wyrównawcze na słupach </t>
  </si>
  <si>
    <t xml:space="preserve">Zarobienie na sucho końca kabla 5-żyłowego o przekroju żył do 16 mm2 na na-pięcie do 1 kV o izolacji i powłoce z tworzyw sztucznych </t>
  </si>
  <si>
    <t xml:space="preserve">Podłączenie przewodów kabelkowych o przekroju żyły do 2.5 mm2 pod zaciski lub bolce </t>
  </si>
  <si>
    <t xml:space="preserve">szt.żył </t>
  </si>
  <si>
    <t xml:space="preserve">Fundamenty prefabrykowane betonowe w gruncie kat.III o objętości w wykopie do 0.4 m3 pod szafki oswietleniowej S03 </t>
  </si>
  <si>
    <t xml:space="preserve">kpl. </t>
  </si>
  <si>
    <t xml:space="preserve">Montaż szafki j S1 S2 kompletnej </t>
  </si>
  <si>
    <t xml:space="preserve">Montaż szafki S0 i SO1 kompletnej </t>
  </si>
  <si>
    <t xml:space="preserve">Badanie linii kablowej N.N.- kabel 4-żyłowy </t>
  </si>
  <si>
    <t xml:space="preserve">odc. </t>
  </si>
  <si>
    <t xml:space="preserve">Badania i pomiary instalacji uziemiającej (pierwszy pomiar) </t>
  </si>
  <si>
    <t xml:space="preserve">Badania i pomiary instalacji uziemiającej (każdy następny pomiar) </t>
  </si>
  <si>
    <t>Badania i pomiary instalacji skuteczności zerowania (pierwszy pomiar)</t>
  </si>
  <si>
    <t xml:space="preserve">Badania i pomiary instalacji skuteczności zerowania (każdy następny pomiar) </t>
  </si>
  <si>
    <t xml:space="preserve">Sprawdzenie i pomiary przekaźników czasowych </t>
  </si>
  <si>
    <t xml:space="preserve">pomiar </t>
  </si>
  <si>
    <t xml:space="preserve">Demontaż i montaż istniejącej instalacji odgromowej </t>
  </si>
  <si>
    <t>kpl</t>
  </si>
  <si>
    <t xml:space="preserve">Montaż wsporników naciągowych z jedną złączką przelotowa napręż.na ścianie z cegły </t>
  </si>
  <si>
    <t xml:space="preserve">Montaż wsporników przelotowych pośredniczących na dachu </t>
  </si>
  <si>
    <t xml:space="preserve">Montaż złączy naprężajacych na ścianie w instalacji uziemiającej i odgromowej </t>
  </si>
  <si>
    <t xml:space="preserve">Montaż zwodów poziomych naprężanych z pręta o śr.do 10 mm na uprzednio zainstalowanych wspornikach na dachu płaskim </t>
  </si>
  <si>
    <t xml:space="preserve">Układanie bednarki uziemiającej w budynkach w ciągach pionowych na wspornikach mocowanych na cegle z kuciem mechanicznym- przekrój bednarki do 120mm2 </t>
  </si>
  <si>
    <t xml:space="preserve">Mechaniczne pogrążanie uziomów prętowych w gruncie kat. III </t>
  </si>
  <si>
    <t xml:space="preserve">Oprawa AQUAF2 ( A1) </t>
  </si>
  <si>
    <t xml:space="preserve">Oprawa AQUAF2" ( A1 EM) </t>
  </si>
  <si>
    <t xml:space="preserve">Oprawa AQUAF2" (A2) </t>
  </si>
  <si>
    <t xml:space="preserve">Oprawa DA (A3) </t>
  </si>
  <si>
    <t xml:space="preserve">Oprawa DA (A3 EM) </t>
  </si>
  <si>
    <t xml:space="preserve">Oprawa PUNCH II HF DMB (A4) </t>
  </si>
  <si>
    <t xml:space="preserve">Oprawa PUNCH II HF DSB (A5) </t>
  </si>
  <si>
    <t xml:space="preserve">Oprawa PUNCH II HF DSB (A5 EM) </t>
  </si>
  <si>
    <t xml:space="preserve">Oprawa PUNCH II HF DMB (A6) </t>
  </si>
  <si>
    <t xml:space="preserve">Oprawa PRISMA (A7 EM) </t>
  </si>
  <si>
    <t xml:space="preserve">Oprawa PRISMA (A8) </t>
  </si>
  <si>
    <t xml:space="preserve">Oprawa PRISMA (A8 EM) </t>
  </si>
  <si>
    <t xml:space="preserve">Oprawa PRISMA (A9) </t>
  </si>
  <si>
    <t xml:space="preserve">Oprawa PRISMA (A9 EM) </t>
  </si>
  <si>
    <t xml:space="preserve">Oprawa CIMI (A10) </t>
  </si>
  <si>
    <t xml:space="preserve">Oprawa CIMI (A11) </t>
  </si>
  <si>
    <t xml:space="preserve">Oprawa CORRF2 (A12) </t>
  </si>
  <si>
    <t xml:space="preserve">Oprawa CORRF2 (A12 EM) </t>
  </si>
  <si>
    <t xml:space="preserve">Oprawa TITUS SPORT (A13) </t>
  </si>
  <si>
    <t xml:space="preserve">Oprawa TITUS SPORT (A13 EM) </t>
  </si>
  <si>
    <t xml:space="preserve">Oprawa PRISMA (A14) </t>
  </si>
  <si>
    <t xml:space="preserve">Oprawa PRISMA (A14EM) </t>
  </si>
  <si>
    <t xml:space="preserve">Oprawa AQUAF2 ( A15) </t>
  </si>
  <si>
    <t xml:space="preserve">Oprawa AQUAF2 ( A15 EM) </t>
  </si>
  <si>
    <t xml:space="preserve">Oprawa TITUS SPORT (A16) </t>
  </si>
  <si>
    <t xml:space="preserve">Oprawa IMPACTF2 (A17EM) </t>
  </si>
  <si>
    <t xml:space="preserve">Oprawa COLDF2 (A18) </t>
  </si>
  <si>
    <t xml:space="preserve">Oprawa AQUAF2 (A19) </t>
  </si>
  <si>
    <t xml:space="preserve">Oprawa VOYAGER (A20) </t>
  </si>
  <si>
    <t xml:space="preserve">Oprawa VOYAGER (A21) </t>
  </si>
  <si>
    <t xml:space="preserve">Wyłącznik pojedynczy </t>
  </si>
  <si>
    <t xml:space="preserve">Włacznik schodowy </t>
  </si>
  <si>
    <t xml:space="preserve">Wyłącznik krzyżowy </t>
  </si>
  <si>
    <t>wyłącznik z czujnikiem ruchu</t>
  </si>
  <si>
    <t xml:space="preserve">Gniazdo podwójne ze stykiem ochronnym </t>
  </si>
  <si>
    <t xml:space="preserve">Gniazda instalacyjne wtyczkowe ze stykiem ochronnym bryzgoszczelne </t>
  </si>
  <si>
    <t xml:space="preserve">Gniazda instalacyjne wtyczkowe ze stykiem ochronnym dedykowane do zasilania koputerów DATA </t>
  </si>
  <si>
    <t xml:space="preserve">Montaż końcówek kablowych przez zaciskanie - przekrój żył do 6 mm2 </t>
  </si>
  <si>
    <t>Przygotowanie podłoża pod osprzęt instalacyjny mocowany przez przykręcenie do konsolek osadzonych w podłożu - wykonanie ślepych otworów w podłożu ceglanym</t>
  </si>
  <si>
    <t xml:space="preserve">Puszki instalacyjne podtynkowe pojedyncze o śr.do 60 mm </t>
  </si>
  <si>
    <t xml:space="preserve">Przewody kabelkowe o łącznym przekroju żył do 7.5 mm2 układane p.t. w gotowych bruzdach w podłożu innym niż betonowe - Przewód YDY- 4x1,5mm2 </t>
  </si>
  <si>
    <t xml:space="preserve">Przewody kabelkowe o łącznym przekroju żył do 7.5 mm2 układane p.t. w gotowych bruzdach w podłożu innym niż betonowe - Przewód YDY3x2,5mm2 </t>
  </si>
  <si>
    <t xml:space="preserve">Przygotowanie podłoża pod osprzęt instalacyjny mocowany przez przykręcenie do konsolek osadzonych w podłożu - wykonanie ślepych otworów w podłożu ceglanym </t>
  </si>
  <si>
    <t>Zaprawianie bruzd - ręczne przygotowanie zaprawy cementowej poz.81</t>
  </si>
  <si>
    <t xml:space="preserve">Sprawdzenie samoczynnego wyłączania zasilania (pierwsza próba) </t>
  </si>
  <si>
    <t xml:space="preserve">Sprawdzenie samoczynnego wyłączania zasilania (następna próba) </t>
  </si>
  <si>
    <t xml:space="preserve">Pomiar rezystancji izolacji instalacji elektrycznej - obwód 1-fazowy (pomiar pierwszy) </t>
  </si>
  <si>
    <t>prób.</t>
  </si>
  <si>
    <t xml:space="preserve">prób. </t>
  </si>
  <si>
    <t xml:space="preserve">Układanie kabli - Kabel ,5x16mm2 </t>
  </si>
  <si>
    <t>Zaprawianie bruzd - ręczne przygotowanie zaprawy cementowej poz.97</t>
  </si>
  <si>
    <t xml:space="preserve">Zarobienie na sucho końca kabla 5-żyłowego o przekroju żył do 50 mm2 na na-pięcie do 1 kV o izolacji i powłoce z tworzyw sztucznych - Końcówka kablowa na żyłach Cu 16 mm2 </t>
  </si>
  <si>
    <t xml:space="preserve">Rozdzielnia TG 1 z wyposażeniem </t>
  </si>
  <si>
    <t xml:space="preserve">Rozdzielnia TG 2 z wyposażeniem </t>
  </si>
  <si>
    <t xml:space="preserve">Rozdzielnia TP1,TP2,TP3,TP5,TP6- z wyposażeniem </t>
  </si>
  <si>
    <t xml:space="preserve">Rozdzielnia TK1,TK2,TK3,TK5,TK6- z wyposażeniem </t>
  </si>
  <si>
    <t xml:space="preserve">Rozdzielnia Tkuch </t>
  </si>
  <si>
    <t xml:space="preserve">Rozdzielnia Tser </t>
  </si>
  <si>
    <t xml:space="preserve">Rozdzielnia Tsal,Tsal1 </t>
  </si>
  <si>
    <t xml:space="preserve">Rozdzielnia Twent,Twen1 </t>
  </si>
  <si>
    <t xml:space="preserve">Wyłącznik prądowy </t>
  </si>
  <si>
    <t>Łączna wartość robót netto</t>
  </si>
  <si>
    <t xml:space="preserve">Układanie kabli o masie do 1.0 kg/m w rowach kablowych ręcznie -kabel YAKY 5x25mm2 </t>
  </si>
  <si>
    <t>Pozycje dodatkowe wg modyfikacji</t>
  </si>
  <si>
    <t xml:space="preserve">Układanie kabli o masie do 1.0 kg/m w rowach kablowych ręcznie -kabel YAKY 5x16 mm2 </t>
  </si>
  <si>
    <t>Drabinki kablowe 200</t>
  </si>
  <si>
    <t>szt</t>
  </si>
  <si>
    <t xml:space="preserve">Rozdzielnica Tser </t>
  </si>
  <si>
    <t>Rozdzielnica Twent</t>
  </si>
  <si>
    <t>Rozdzielnica Twent1</t>
  </si>
  <si>
    <t>Rozdzielnica Tpiw</t>
  </si>
  <si>
    <t>Rozdzielnica Tco</t>
  </si>
  <si>
    <t xml:space="preserve">Rozdzielnica Tster </t>
  </si>
  <si>
    <t>Rozdzielnica TS2</t>
  </si>
  <si>
    <t>Przewody kabelkowe o łącznym przekroju żył do 7,5 mm2, układane p.t. w gotowych bruzdach w podłożu innym niż betonowe - NKGs 2x1,5</t>
  </si>
  <si>
    <t>Gniazdo sieciowe z uziemieniem 3-fazowym z wyłacznikiem, 16A</t>
  </si>
  <si>
    <t>KNR-W  4-03 1001-13 analogia</t>
  </si>
  <si>
    <t>Ręczne wykucie bruzd dla rur o śr. do 47 mm w cegle</t>
  </si>
  <si>
    <t xml:space="preserve">KNR-W  5-08 0107-02 </t>
  </si>
  <si>
    <t>Rury winidurowe o śr. do 28 mm układane p.t. w podłożu różnym od betonowego w gotowych bruzdach bez zaprawiania bruzd</t>
  </si>
  <si>
    <t>Drabinki kablowe 400</t>
  </si>
  <si>
    <r>
      <t>Instalacje zewn</t>
    </r>
    <r>
      <rPr>
        <sz val="9"/>
        <rFont val="Arial"/>
        <family val="2"/>
        <charset val="238"/>
      </rPr>
      <t>ę</t>
    </r>
    <r>
      <rPr>
        <b/>
        <sz val="9"/>
        <rFont val="Arial"/>
        <family val="2"/>
        <charset val="238"/>
      </rPr>
      <t>trzne</t>
    </r>
  </si>
  <si>
    <r>
      <t>O</t>
    </r>
    <r>
      <rPr>
        <sz val="9"/>
        <rFont val="Arial"/>
        <family val="2"/>
        <charset val="238"/>
      </rPr>
      <t>ś</t>
    </r>
    <r>
      <rPr>
        <b/>
        <sz val="9"/>
        <rFont val="Arial"/>
        <family val="2"/>
        <charset val="238"/>
      </rPr>
      <t>wietlenie zewn</t>
    </r>
    <r>
      <rPr>
        <sz val="9"/>
        <rFont val="Arial"/>
        <family val="2"/>
        <charset val="238"/>
      </rPr>
      <t>ę</t>
    </r>
    <r>
      <rPr>
        <b/>
        <sz val="9"/>
        <rFont val="Arial"/>
        <family val="2"/>
        <charset val="238"/>
      </rPr>
      <t>trzne</t>
    </r>
  </si>
  <si>
    <r>
      <t>m</t>
    </r>
    <r>
      <rPr>
        <vertAlign val="superscript"/>
        <sz val="9"/>
        <rFont val="Arial"/>
        <family val="2"/>
        <charset val="238"/>
      </rPr>
      <t xml:space="preserve">3 </t>
    </r>
    <r>
      <rPr>
        <sz val="8"/>
        <rFont val="Arial"/>
        <family val="2"/>
        <charset val="238"/>
      </rPr>
      <t/>
    </r>
  </si>
  <si>
    <r>
      <t>m</t>
    </r>
    <r>
      <rPr>
        <vertAlign val="superscript"/>
        <sz val="9"/>
        <rFont val="Arial"/>
        <family val="2"/>
        <charset val="238"/>
      </rPr>
      <t xml:space="preserve">3 </t>
    </r>
  </si>
  <si>
    <r>
      <t>Roboty monta</t>
    </r>
    <r>
      <rPr>
        <sz val="9"/>
        <rFont val="Arial"/>
        <family val="2"/>
        <charset val="238"/>
      </rPr>
      <t>ż</t>
    </r>
    <r>
      <rPr>
        <b/>
        <sz val="9"/>
        <rFont val="Arial"/>
        <family val="2"/>
        <charset val="238"/>
      </rPr>
      <t>owe</t>
    </r>
  </si>
  <si>
    <r>
      <t>O</t>
    </r>
    <r>
      <rPr>
        <sz val="9"/>
        <rFont val="Arial"/>
        <family val="2"/>
        <charset val="238"/>
      </rPr>
      <t>ś</t>
    </r>
    <r>
      <rPr>
        <b/>
        <sz val="9"/>
        <rFont val="Arial"/>
        <family val="2"/>
        <charset val="238"/>
      </rPr>
      <t>wietlenie wewn</t>
    </r>
    <r>
      <rPr>
        <sz val="9"/>
        <rFont val="Arial"/>
        <family val="2"/>
        <charset val="238"/>
      </rPr>
      <t>ę</t>
    </r>
    <r>
      <rPr>
        <b/>
        <sz val="9"/>
        <rFont val="Arial"/>
        <family val="2"/>
        <charset val="238"/>
      </rPr>
      <t>trzne</t>
    </r>
  </si>
  <si>
    <r>
      <t>Instalacja wewn</t>
    </r>
    <r>
      <rPr>
        <sz val="9"/>
        <rFont val="Arial"/>
        <family val="2"/>
        <charset val="238"/>
      </rPr>
      <t>ę</t>
    </r>
    <r>
      <rPr>
        <b/>
        <sz val="9"/>
        <rFont val="Arial"/>
        <family val="2"/>
        <charset val="238"/>
      </rPr>
      <t>trzna</t>
    </r>
  </si>
  <si>
    <t>121.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</si>
  <si>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</si>
  <si>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</si>
  <si>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</si>
  <si>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</si>
  <si>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</si>
  <si>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</si>
  <si>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</si>
  <si>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</si>
  <si>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</si>
  <si>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</si>
  <si>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122.</t>
  </si>
  <si>
    <t>KNR 5-08 0207-03 analogia</t>
  </si>
  <si>
    <t>Kabel YKY 5x2,5 - wciąganie do rur</t>
  </si>
  <si>
    <t>Rozbudowa wraz z przebudową Szkoły Podstawowej nr 59 - instalacje elektryczne</t>
  </si>
</sst>
</file>

<file path=xl/styles.xml><?xml version="1.0" encoding="utf-8"?>
<styleSheet xmlns="http://schemas.openxmlformats.org/spreadsheetml/2006/main">
  <numFmts count="1">
    <numFmt numFmtId="164" formatCode="#,##0.000"/>
  </numFmts>
  <fonts count="6">
    <font>
      <sz val="10"/>
      <name val="Arial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u/>
      <sz val="9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42">
    <xf numFmtId="0" fontId="0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vertical="top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2" fillId="0" borderId="3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left" vertical="top" indent="1"/>
    </xf>
    <xf numFmtId="0" fontId="2" fillId="0" borderId="3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/>
    </xf>
    <xf numFmtId="0" fontId="2" fillId="0" borderId="3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left" vertical="top"/>
    </xf>
    <xf numFmtId="0" fontId="3" fillId="0" borderId="3" xfId="0" applyNumberFormat="1" applyFont="1" applyFill="1" applyBorder="1" applyAlignment="1" applyProtection="1">
      <alignment horizontal="left" vertical="top" indent="2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vertical="top" wrapText="1"/>
    </xf>
    <xf numFmtId="164" fontId="2" fillId="0" borderId="3" xfId="0" applyNumberFormat="1" applyFont="1" applyFill="1" applyBorder="1" applyAlignment="1" applyProtection="1">
      <alignment horizontal="center" vertical="top"/>
    </xf>
    <xf numFmtId="0" fontId="3" fillId="0" borderId="3" xfId="0" applyNumberFormat="1" applyFont="1" applyFill="1" applyBorder="1" applyAlignment="1" applyProtection="1">
      <alignment vertical="top"/>
    </xf>
    <xf numFmtId="164" fontId="2" fillId="0" borderId="0" xfId="0" applyNumberFormat="1" applyFont="1" applyFill="1" applyBorder="1" applyAlignment="1" applyProtection="1">
      <alignment horizontal="center" vertical="top"/>
    </xf>
    <xf numFmtId="164" fontId="2" fillId="0" borderId="4" xfId="0" applyNumberFormat="1" applyFont="1" applyFill="1" applyBorder="1" applyAlignment="1" applyProtection="1">
      <alignment horizontal="center" vertical="top"/>
    </xf>
    <xf numFmtId="164" fontId="2" fillId="0" borderId="5" xfId="0" applyNumberFormat="1" applyFont="1" applyFill="1" applyBorder="1" applyAlignment="1" applyProtection="1">
      <alignment horizontal="center" vertical="top"/>
    </xf>
    <xf numFmtId="164" fontId="2" fillId="2" borderId="3" xfId="0" applyNumberFormat="1" applyFont="1" applyFill="1" applyBorder="1" applyAlignment="1" applyProtection="1">
      <alignment horizontal="center" vertical="top"/>
    </xf>
    <xf numFmtId="164" fontId="2" fillId="2" borderId="4" xfId="0" applyNumberFormat="1" applyFont="1" applyFill="1" applyBorder="1" applyAlignment="1" applyProtection="1">
      <alignment horizontal="center" vertical="top"/>
    </xf>
    <xf numFmtId="164" fontId="2" fillId="3" borderId="3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left" vertical="top"/>
    </xf>
    <xf numFmtId="0" fontId="2" fillId="0" borderId="3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right" vertical="center"/>
    </xf>
    <xf numFmtId="0" fontId="3" fillId="0" borderId="6" xfId="0" applyNumberFormat="1" applyFont="1" applyFill="1" applyBorder="1" applyAlignment="1" applyProtection="1">
      <alignment horizontal="right" vertical="center" wrapText="1"/>
    </xf>
    <xf numFmtId="0" fontId="3" fillId="0" borderId="6" xfId="0" applyNumberFormat="1" applyFont="1" applyFill="1" applyBorder="1" applyAlignment="1" applyProtection="1">
      <alignment horizontal="right" vertical="center"/>
    </xf>
    <xf numFmtId="164" fontId="3" fillId="0" borderId="6" xfId="0" applyNumberFormat="1" applyFont="1" applyFill="1" applyBorder="1" applyAlignment="1" applyProtection="1">
      <alignment horizontal="right" vertical="center"/>
    </xf>
    <xf numFmtId="0" fontId="3" fillId="0" borderId="2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vertical="top"/>
    </xf>
    <xf numFmtId="0" fontId="0" fillId="0" borderId="0" xfId="0" applyNumberFormat="1" applyFont="1" applyFill="1" applyBorder="1" applyAlignment="1" applyProtection="1">
      <alignment vertical="top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45"/>
  <sheetViews>
    <sheetView tabSelected="1" zoomScaleNormal="100" workbookViewId="0">
      <selection activeCell="K11" sqref="K11"/>
    </sheetView>
  </sheetViews>
  <sheetFormatPr defaultRowHeight="12"/>
  <cols>
    <col min="1" max="1" width="5.42578125" style="1" customWidth="1"/>
    <col min="2" max="2" width="9" style="2" customWidth="1"/>
    <col min="3" max="3" width="44" style="1" customWidth="1"/>
    <col min="4" max="4" width="5.85546875" style="1" customWidth="1"/>
    <col min="5" max="5" width="10.7109375" style="26" customWidth="1"/>
    <col min="6" max="6" width="10" style="1" customWidth="1"/>
    <col min="7" max="7" width="10.7109375" style="1" customWidth="1"/>
    <col min="8" max="16384" width="9.140625" style="1"/>
  </cols>
  <sheetData>
    <row r="2" spans="1:7" ht="12.75">
      <c r="C2" s="40" t="s">
        <v>341</v>
      </c>
      <c r="D2" s="41"/>
      <c r="E2" s="41"/>
      <c r="F2" s="41"/>
    </row>
    <row r="4" spans="1:7" ht="24">
      <c r="A4" s="3" t="s">
        <v>93</v>
      </c>
      <c r="B4" s="4" t="s">
        <v>18</v>
      </c>
      <c r="C4" s="5" t="s">
        <v>94</v>
      </c>
      <c r="D4" s="5" t="s">
        <v>19</v>
      </c>
      <c r="E4" s="27" t="s">
        <v>95</v>
      </c>
      <c r="F4" s="6" t="s">
        <v>96</v>
      </c>
      <c r="G4" s="7" t="s">
        <v>97</v>
      </c>
    </row>
    <row r="5" spans="1:7">
      <c r="A5" s="8" t="s">
        <v>0</v>
      </c>
      <c r="B5" s="9"/>
      <c r="C5" s="33" t="s">
        <v>320</v>
      </c>
      <c r="D5" s="34"/>
      <c r="E5" s="34"/>
      <c r="F5" s="34"/>
      <c r="G5" s="34"/>
    </row>
    <row r="6" spans="1:7">
      <c r="A6" s="8">
        <v>1.1000000000000001</v>
      </c>
      <c r="B6" s="9"/>
      <c r="C6" s="33" t="s">
        <v>321</v>
      </c>
      <c r="D6" s="34"/>
      <c r="E6" s="34"/>
      <c r="F6" s="34"/>
      <c r="G6" s="34"/>
    </row>
    <row r="7" spans="1:7">
      <c r="A7" s="4" t="s">
        <v>1</v>
      </c>
      <c r="B7" s="9"/>
      <c r="C7" s="33" t="s">
        <v>2</v>
      </c>
      <c r="D7" s="34"/>
      <c r="E7" s="34"/>
      <c r="F7" s="34"/>
      <c r="G7" s="34"/>
    </row>
    <row r="8" spans="1:7" ht="24">
      <c r="A8" s="9" t="s">
        <v>87</v>
      </c>
      <c r="B8" s="9" t="s">
        <v>3</v>
      </c>
      <c r="C8" s="10" t="s">
        <v>203</v>
      </c>
      <c r="D8" s="10" t="s">
        <v>322</v>
      </c>
      <c r="E8" s="28">
        <v>336</v>
      </c>
      <c r="F8" s="11"/>
      <c r="G8" s="12">
        <f>ROUND(E8*F8,2)</f>
        <v>0</v>
      </c>
    </row>
    <row r="9" spans="1:7" ht="24">
      <c r="A9" s="9" t="s">
        <v>88</v>
      </c>
      <c r="B9" s="9" t="s">
        <v>5</v>
      </c>
      <c r="C9" s="9" t="s">
        <v>204</v>
      </c>
      <c r="D9" s="9" t="s">
        <v>205</v>
      </c>
      <c r="E9" s="24">
        <v>700</v>
      </c>
      <c r="F9" s="13"/>
      <c r="G9" s="12">
        <f t="shared" ref="G9:G12" si="0">ROUND(E9*F9,2)</f>
        <v>0</v>
      </c>
    </row>
    <row r="10" spans="1:7" ht="36">
      <c r="A10" s="9" t="s">
        <v>89</v>
      </c>
      <c r="B10" s="9" t="s">
        <v>6</v>
      </c>
      <c r="C10" s="9" t="s">
        <v>7</v>
      </c>
      <c r="D10" s="9" t="s">
        <v>205</v>
      </c>
      <c r="E10" s="24">
        <v>700</v>
      </c>
      <c r="F10" s="13"/>
      <c r="G10" s="12">
        <f t="shared" si="0"/>
        <v>0</v>
      </c>
    </row>
    <row r="11" spans="1:7" ht="36">
      <c r="A11" s="9" t="s">
        <v>90</v>
      </c>
      <c r="B11" s="9" t="s">
        <v>8</v>
      </c>
      <c r="C11" s="9" t="s">
        <v>9</v>
      </c>
      <c r="D11" s="9" t="s">
        <v>205</v>
      </c>
      <c r="E11" s="24">
        <v>700</v>
      </c>
      <c r="F11" s="13"/>
      <c r="G11" s="12">
        <f t="shared" si="0"/>
        <v>0</v>
      </c>
    </row>
    <row r="12" spans="1:7" ht="24">
      <c r="A12" s="9" t="s">
        <v>91</v>
      </c>
      <c r="B12" s="9" t="s">
        <v>10</v>
      </c>
      <c r="C12" s="9" t="s">
        <v>11</v>
      </c>
      <c r="D12" s="9" t="s">
        <v>323</v>
      </c>
      <c r="E12" s="24">
        <v>336</v>
      </c>
      <c r="F12" s="13"/>
      <c r="G12" s="12">
        <f t="shared" si="0"/>
        <v>0</v>
      </c>
    </row>
    <row r="13" spans="1:7">
      <c r="A13" s="13"/>
      <c r="B13" s="9"/>
      <c r="C13" s="13"/>
      <c r="D13" s="13"/>
      <c r="E13" s="24" t="s">
        <v>4</v>
      </c>
      <c r="F13" s="14"/>
      <c r="G13" s="7">
        <f>SUM(G8:G12)</f>
        <v>0</v>
      </c>
    </row>
    <row r="14" spans="1:7">
      <c r="A14" s="4" t="s">
        <v>12</v>
      </c>
      <c r="B14" s="9"/>
      <c r="C14" s="3" t="s">
        <v>324</v>
      </c>
      <c r="D14" s="13"/>
      <c r="E14" s="24"/>
      <c r="F14" s="13"/>
      <c r="G14" s="7"/>
    </row>
    <row r="15" spans="1:7" ht="24">
      <c r="A15" s="9" t="s">
        <v>92</v>
      </c>
      <c r="B15" s="9" t="s">
        <v>13</v>
      </c>
      <c r="C15" s="9" t="s">
        <v>206</v>
      </c>
      <c r="D15" s="9" t="s">
        <v>205</v>
      </c>
      <c r="E15" s="24">
        <v>55</v>
      </c>
      <c r="F15" s="13"/>
      <c r="G15" s="12">
        <f t="shared" ref="G15:G36" si="1">ROUND(E15*F15,2)</f>
        <v>0</v>
      </c>
    </row>
    <row r="16" spans="1:7" ht="24">
      <c r="A16" s="9" t="s">
        <v>99</v>
      </c>
      <c r="B16" s="9" t="s">
        <v>14</v>
      </c>
      <c r="C16" s="15" t="s">
        <v>301</v>
      </c>
      <c r="D16" s="9" t="s">
        <v>205</v>
      </c>
      <c r="E16" s="24">
        <v>160</v>
      </c>
      <c r="F16" s="13"/>
      <c r="G16" s="12">
        <f t="shared" si="1"/>
        <v>0</v>
      </c>
    </row>
    <row r="17" spans="1:7" ht="24">
      <c r="A17" s="9" t="s">
        <v>100</v>
      </c>
      <c r="B17" s="9" t="s">
        <v>14</v>
      </c>
      <c r="C17" s="15" t="s">
        <v>303</v>
      </c>
      <c r="D17" s="9" t="s">
        <v>205</v>
      </c>
      <c r="E17" s="24">
        <v>540</v>
      </c>
      <c r="F17" s="13"/>
      <c r="G17" s="12">
        <f t="shared" si="1"/>
        <v>0</v>
      </c>
    </row>
    <row r="18" spans="1:7" ht="36">
      <c r="A18" s="9" t="s">
        <v>101</v>
      </c>
      <c r="B18" s="9" t="s">
        <v>15</v>
      </c>
      <c r="C18" s="9" t="s">
        <v>208</v>
      </c>
      <c r="D18" s="9" t="s">
        <v>207</v>
      </c>
      <c r="E18" s="24">
        <v>10</v>
      </c>
      <c r="F18" s="13"/>
      <c r="G18" s="12">
        <f t="shared" si="1"/>
        <v>0</v>
      </c>
    </row>
    <row r="19" spans="1:7" ht="36">
      <c r="A19" s="9" t="s">
        <v>102</v>
      </c>
      <c r="B19" s="9" t="s">
        <v>15</v>
      </c>
      <c r="C19" s="9" t="s">
        <v>209</v>
      </c>
      <c r="D19" s="9" t="s">
        <v>207</v>
      </c>
      <c r="E19" s="24">
        <v>9</v>
      </c>
      <c r="F19" s="13"/>
      <c r="G19" s="12">
        <f t="shared" si="1"/>
        <v>0</v>
      </c>
    </row>
    <row r="20" spans="1:7" ht="36">
      <c r="A20" s="9" t="s">
        <v>103</v>
      </c>
      <c r="B20" s="9" t="s">
        <v>16</v>
      </c>
      <c r="C20" s="9" t="s">
        <v>210</v>
      </c>
      <c r="D20" s="9" t="s">
        <v>205</v>
      </c>
      <c r="E20" s="24">
        <v>70</v>
      </c>
      <c r="F20" s="13"/>
      <c r="G20" s="12">
        <f t="shared" si="1"/>
        <v>0</v>
      </c>
    </row>
    <row r="21" spans="1:7" ht="24">
      <c r="A21" s="9" t="s">
        <v>104</v>
      </c>
      <c r="B21" s="9" t="s">
        <v>17</v>
      </c>
      <c r="C21" s="9" t="s">
        <v>211</v>
      </c>
      <c r="D21" s="9" t="s">
        <v>207</v>
      </c>
      <c r="E21" s="24">
        <v>20</v>
      </c>
      <c r="F21" s="13"/>
      <c r="G21" s="12">
        <f t="shared" si="1"/>
        <v>0</v>
      </c>
    </row>
    <row r="22" spans="1:7" ht="24">
      <c r="A22" s="9" t="s">
        <v>105</v>
      </c>
      <c r="B22" s="9" t="s">
        <v>17</v>
      </c>
      <c r="C22" s="9" t="s">
        <v>212</v>
      </c>
      <c r="D22" s="9" t="s">
        <v>75</v>
      </c>
      <c r="E22" s="24">
        <v>10</v>
      </c>
      <c r="F22" s="13"/>
      <c r="G22" s="12">
        <f t="shared" si="1"/>
        <v>0</v>
      </c>
    </row>
    <row r="23" spans="1:7" ht="24">
      <c r="A23" s="9" t="s">
        <v>106</v>
      </c>
      <c r="B23" s="9" t="s">
        <v>17</v>
      </c>
      <c r="C23" s="9" t="s">
        <v>213</v>
      </c>
      <c r="D23" s="9" t="s">
        <v>207</v>
      </c>
      <c r="E23" s="24">
        <v>4</v>
      </c>
      <c r="F23" s="13"/>
      <c r="G23" s="12">
        <f t="shared" si="1"/>
        <v>0</v>
      </c>
    </row>
    <row r="24" spans="1:7" ht="36">
      <c r="A24" s="9" t="s">
        <v>107</v>
      </c>
      <c r="B24" s="16" t="s">
        <v>98</v>
      </c>
      <c r="C24" s="9" t="s">
        <v>214</v>
      </c>
      <c r="D24" s="9" t="s">
        <v>207</v>
      </c>
      <c r="E24" s="24">
        <v>2</v>
      </c>
      <c r="F24" s="13"/>
      <c r="G24" s="12">
        <f t="shared" si="1"/>
        <v>0</v>
      </c>
    </row>
    <row r="25" spans="1:7" ht="24">
      <c r="A25" s="9" t="s">
        <v>108</v>
      </c>
      <c r="B25" s="9" t="s">
        <v>20</v>
      </c>
      <c r="C25" s="9" t="s">
        <v>215</v>
      </c>
      <c r="D25" s="9" t="s">
        <v>205</v>
      </c>
      <c r="E25" s="24">
        <v>22.5</v>
      </c>
      <c r="F25" s="13"/>
      <c r="G25" s="12">
        <f t="shared" si="1"/>
        <v>0</v>
      </c>
    </row>
    <row r="26" spans="1:7" ht="36">
      <c r="A26" s="9" t="s">
        <v>109</v>
      </c>
      <c r="B26" s="9" t="s">
        <v>21</v>
      </c>
      <c r="C26" s="9" t="s">
        <v>216</v>
      </c>
      <c r="D26" s="9" t="s">
        <v>207</v>
      </c>
      <c r="E26" s="24">
        <v>90</v>
      </c>
      <c r="F26" s="13"/>
      <c r="G26" s="12">
        <f t="shared" si="1"/>
        <v>0</v>
      </c>
    </row>
    <row r="27" spans="1:7" ht="24">
      <c r="A27" s="9" t="s">
        <v>110</v>
      </c>
      <c r="B27" s="9" t="s">
        <v>22</v>
      </c>
      <c r="C27" s="9" t="s">
        <v>217</v>
      </c>
      <c r="D27" s="9" t="s">
        <v>218</v>
      </c>
      <c r="E27" s="24">
        <v>80</v>
      </c>
      <c r="F27" s="13"/>
      <c r="G27" s="12">
        <f t="shared" si="1"/>
        <v>0</v>
      </c>
    </row>
    <row r="28" spans="1:7" ht="36">
      <c r="A28" s="9" t="s">
        <v>111</v>
      </c>
      <c r="B28" s="9" t="s">
        <v>23</v>
      </c>
      <c r="C28" s="9" t="s">
        <v>219</v>
      </c>
      <c r="D28" s="9" t="s">
        <v>207</v>
      </c>
      <c r="E28" s="24">
        <v>2</v>
      </c>
      <c r="F28" s="13"/>
      <c r="G28" s="12">
        <f t="shared" si="1"/>
        <v>0</v>
      </c>
    </row>
    <row r="29" spans="1:7" ht="36">
      <c r="A29" s="9" t="s">
        <v>112</v>
      </c>
      <c r="B29" s="9" t="s">
        <v>24</v>
      </c>
      <c r="C29" s="9" t="s">
        <v>221</v>
      </c>
      <c r="D29" s="9" t="s">
        <v>220</v>
      </c>
      <c r="E29" s="29">
        <v>0</v>
      </c>
      <c r="F29" s="13"/>
      <c r="G29" s="12">
        <f t="shared" si="1"/>
        <v>0</v>
      </c>
    </row>
    <row r="30" spans="1:7" ht="36">
      <c r="A30" s="9" t="s">
        <v>113</v>
      </c>
      <c r="B30" s="9" t="s">
        <v>24</v>
      </c>
      <c r="C30" s="9" t="s">
        <v>222</v>
      </c>
      <c r="D30" s="9" t="s">
        <v>220</v>
      </c>
      <c r="E30" s="24">
        <v>2</v>
      </c>
      <c r="F30" s="13"/>
      <c r="G30" s="12">
        <f t="shared" si="1"/>
        <v>0</v>
      </c>
    </row>
    <row r="31" spans="1:7" ht="24">
      <c r="A31" s="9" t="s">
        <v>114</v>
      </c>
      <c r="B31" s="9" t="s">
        <v>25</v>
      </c>
      <c r="C31" s="9" t="s">
        <v>223</v>
      </c>
      <c r="D31" s="9" t="s">
        <v>224</v>
      </c>
      <c r="E31" s="24">
        <v>5</v>
      </c>
      <c r="F31" s="13"/>
      <c r="G31" s="12">
        <f t="shared" si="1"/>
        <v>0</v>
      </c>
    </row>
    <row r="32" spans="1:7" ht="24">
      <c r="A32" s="9" t="s">
        <v>115</v>
      </c>
      <c r="B32" s="9" t="s">
        <v>26</v>
      </c>
      <c r="C32" s="9" t="s">
        <v>225</v>
      </c>
      <c r="D32" s="9" t="s">
        <v>207</v>
      </c>
      <c r="E32" s="24">
        <v>5</v>
      </c>
      <c r="F32" s="13"/>
      <c r="G32" s="12">
        <f t="shared" si="1"/>
        <v>0</v>
      </c>
    </row>
    <row r="33" spans="1:7" ht="24">
      <c r="A33" s="9" t="s">
        <v>116</v>
      </c>
      <c r="B33" s="9" t="s">
        <v>27</v>
      </c>
      <c r="C33" s="9" t="s">
        <v>226</v>
      </c>
      <c r="D33" s="9" t="s">
        <v>207</v>
      </c>
      <c r="E33" s="24">
        <v>5</v>
      </c>
      <c r="F33" s="13"/>
      <c r="G33" s="12">
        <f t="shared" si="1"/>
        <v>0</v>
      </c>
    </row>
    <row r="34" spans="1:7" ht="24">
      <c r="A34" s="9" t="s">
        <v>117</v>
      </c>
      <c r="B34" s="9" t="s">
        <v>28</v>
      </c>
      <c r="C34" s="9" t="s">
        <v>227</v>
      </c>
      <c r="D34" s="9" t="s">
        <v>207</v>
      </c>
      <c r="E34" s="24">
        <v>5</v>
      </c>
      <c r="F34" s="13"/>
      <c r="G34" s="12">
        <f t="shared" si="1"/>
        <v>0</v>
      </c>
    </row>
    <row r="35" spans="1:7" ht="24">
      <c r="A35" s="9" t="s">
        <v>118</v>
      </c>
      <c r="B35" s="9" t="s">
        <v>29</v>
      </c>
      <c r="C35" s="9" t="s">
        <v>228</v>
      </c>
      <c r="D35" s="9" t="s">
        <v>207</v>
      </c>
      <c r="E35" s="24">
        <v>5</v>
      </c>
      <c r="F35" s="13"/>
      <c r="G35" s="12">
        <f t="shared" si="1"/>
        <v>0</v>
      </c>
    </row>
    <row r="36" spans="1:7" ht="36">
      <c r="A36" s="9" t="s">
        <v>119</v>
      </c>
      <c r="B36" s="9" t="s">
        <v>30</v>
      </c>
      <c r="C36" s="9" t="s">
        <v>229</v>
      </c>
      <c r="D36" s="9" t="s">
        <v>230</v>
      </c>
      <c r="E36" s="24">
        <v>12</v>
      </c>
      <c r="F36" s="13"/>
      <c r="G36" s="12">
        <f t="shared" si="1"/>
        <v>0</v>
      </c>
    </row>
    <row r="37" spans="1:7">
      <c r="A37" s="13"/>
      <c r="B37" s="9"/>
      <c r="C37" s="13"/>
      <c r="D37" s="13"/>
      <c r="E37" s="24" t="s">
        <v>4</v>
      </c>
      <c r="F37" s="17"/>
      <c r="G37" s="7">
        <f>SUM(G15:G36)</f>
        <v>0</v>
      </c>
    </row>
    <row r="38" spans="1:7">
      <c r="A38" s="8" t="s">
        <v>31</v>
      </c>
      <c r="B38" s="9"/>
      <c r="C38" s="3" t="s">
        <v>32</v>
      </c>
      <c r="D38" s="13"/>
      <c r="E38" s="24"/>
      <c r="F38" s="13"/>
      <c r="G38" s="7"/>
    </row>
    <row r="39" spans="1:7" ht="24">
      <c r="A39" s="9" t="s">
        <v>121</v>
      </c>
      <c r="B39" s="9" t="s">
        <v>33</v>
      </c>
      <c r="C39" s="9" t="s">
        <v>231</v>
      </c>
      <c r="D39" s="9" t="s">
        <v>232</v>
      </c>
      <c r="E39" s="24">
        <v>1</v>
      </c>
      <c r="F39" s="13"/>
      <c r="G39" s="12">
        <f t="shared" ref="G39:G45" si="2">ROUND(E39*F39,2)</f>
        <v>0</v>
      </c>
    </row>
    <row r="40" spans="1:7" ht="24">
      <c r="A40" s="9" t="s">
        <v>122</v>
      </c>
      <c r="B40" s="9" t="s">
        <v>34</v>
      </c>
      <c r="C40" s="9" t="s">
        <v>233</v>
      </c>
      <c r="D40" s="9" t="s">
        <v>207</v>
      </c>
      <c r="E40" s="24">
        <v>45</v>
      </c>
      <c r="F40" s="13"/>
      <c r="G40" s="12">
        <f t="shared" si="2"/>
        <v>0</v>
      </c>
    </row>
    <row r="41" spans="1:7" ht="48">
      <c r="A41" s="9" t="s">
        <v>123</v>
      </c>
      <c r="B41" s="16" t="s">
        <v>120</v>
      </c>
      <c r="C41" s="9" t="s">
        <v>234</v>
      </c>
      <c r="D41" s="9" t="s">
        <v>207</v>
      </c>
      <c r="E41" s="24">
        <v>27</v>
      </c>
      <c r="F41" s="13"/>
      <c r="G41" s="12">
        <f t="shared" si="2"/>
        <v>0</v>
      </c>
    </row>
    <row r="42" spans="1:7" ht="24">
      <c r="A42" s="9" t="s">
        <v>124</v>
      </c>
      <c r="B42" s="9" t="s">
        <v>35</v>
      </c>
      <c r="C42" s="9" t="s">
        <v>235</v>
      </c>
      <c r="D42" s="9" t="s">
        <v>75</v>
      </c>
      <c r="E42" s="24">
        <v>40</v>
      </c>
      <c r="F42" s="13"/>
      <c r="G42" s="12">
        <f t="shared" si="2"/>
        <v>0</v>
      </c>
    </row>
    <row r="43" spans="1:7" ht="36">
      <c r="A43" s="9" t="s">
        <v>125</v>
      </c>
      <c r="B43" s="9" t="s">
        <v>36</v>
      </c>
      <c r="C43" s="9" t="s">
        <v>236</v>
      </c>
      <c r="D43" s="9" t="s">
        <v>205</v>
      </c>
      <c r="E43" s="24">
        <v>498.387</v>
      </c>
      <c r="F43" s="13"/>
      <c r="G43" s="12">
        <f t="shared" si="2"/>
        <v>0</v>
      </c>
    </row>
    <row r="44" spans="1:7" ht="48">
      <c r="A44" s="9" t="s">
        <v>126</v>
      </c>
      <c r="B44" s="9" t="s">
        <v>37</v>
      </c>
      <c r="C44" s="9" t="s">
        <v>237</v>
      </c>
      <c r="D44" s="9" t="s">
        <v>205</v>
      </c>
      <c r="E44" s="24">
        <v>195.5</v>
      </c>
      <c r="F44" s="13"/>
      <c r="G44" s="12">
        <f t="shared" si="2"/>
        <v>0</v>
      </c>
    </row>
    <row r="45" spans="1:7" ht="24">
      <c r="A45" s="9" t="s">
        <v>127</v>
      </c>
      <c r="B45" s="9" t="s">
        <v>38</v>
      </c>
      <c r="C45" s="9" t="s">
        <v>238</v>
      </c>
      <c r="D45" s="9" t="s">
        <v>205</v>
      </c>
      <c r="E45" s="24">
        <v>24</v>
      </c>
      <c r="F45" s="13"/>
      <c r="G45" s="12">
        <f t="shared" si="2"/>
        <v>0</v>
      </c>
    </row>
    <row r="46" spans="1:7">
      <c r="A46" s="13"/>
      <c r="B46" s="9"/>
      <c r="C46" s="13"/>
      <c r="D46" s="13"/>
      <c r="E46" s="24" t="s">
        <v>4</v>
      </c>
      <c r="F46" s="17"/>
      <c r="G46" s="7">
        <f>SUM(G39:G45)</f>
        <v>0</v>
      </c>
    </row>
    <row r="47" spans="1:7">
      <c r="A47" s="8" t="s">
        <v>39</v>
      </c>
      <c r="B47" s="9"/>
      <c r="C47" s="3" t="s">
        <v>325</v>
      </c>
      <c r="D47" s="13"/>
      <c r="E47" s="24"/>
      <c r="F47" s="13"/>
      <c r="G47" s="7"/>
    </row>
    <row r="48" spans="1:7">
      <c r="A48" s="8" t="s">
        <v>40</v>
      </c>
      <c r="B48" s="9"/>
      <c r="C48" s="3" t="s">
        <v>326</v>
      </c>
      <c r="D48" s="13"/>
      <c r="E48" s="24"/>
      <c r="F48" s="13"/>
      <c r="G48" s="7"/>
    </row>
    <row r="49" spans="1:7" ht="24">
      <c r="A49" s="9" t="s">
        <v>128</v>
      </c>
      <c r="B49" s="9" t="s">
        <v>41</v>
      </c>
      <c r="C49" s="9" t="s">
        <v>239</v>
      </c>
      <c r="D49" s="9" t="s">
        <v>220</v>
      </c>
      <c r="E49" s="24">
        <v>14</v>
      </c>
      <c r="F49" s="13"/>
      <c r="G49" s="12">
        <f t="shared" ref="G49:G98" si="3">ROUND(E49*F49,2)</f>
        <v>0</v>
      </c>
    </row>
    <row r="50" spans="1:7" ht="24">
      <c r="A50" s="9" t="s">
        <v>129</v>
      </c>
      <c r="B50" s="9" t="s">
        <v>41</v>
      </c>
      <c r="C50" s="9" t="s">
        <v>240</v>
      </c>
      <c r="D50" s="9" t="s">
        <v>220</v>
      </c>
      <c r="E50" s="24">
        <v>3</v>
      </c>
      <c r="F50" s="13"/>
      <c r="G50" s="12">
        <f t="shared" si="3"/>
        <v>0</v>
      </c>
    </row>
    <row r="51" spans="1:7" ht="24">
      <c r="A51" s="9" t="s">
        <v>130</v>
      </c>
      <c r="B51" s="9" t="s">
        <v>41</v>
      </c>
      <c r="C51" s="9" t="s">
        <v>241</v>
      </c>
      <c r="D51" s="9" t="s">
        <v>220</v>
      </c>
      <c r="E51" s="24">
        <v>10</v>
      </c>
      <c r="F51" s="13"/>
      <c r="G51" s="12">
        <f t="shared" si="3"/>
        <v>0</v>
      </c>
    </row>
    <row r="52" spans="1:7" ht="24">
      <c r="A52" s="9" t="s">
        <v>131</v>
      </c>
      <c r="B52" s="9" t="s">
        <v>41</v>
      </c>
      <c r="C52" s="9" t="s">
        <v>242</v>
      </c>
      <c r="D52" s="9" t="s">
        <v>220</v>
      </c>
      <c r="E52" s="24">
        <v>94</v>
      </c>
      <c r="F52" s="13"/>
      <c r="G52" s="12">
        <f t="shared" si="3"/>
        <v>0</v>
      </c>
    </row>
    <row r="53" spans="1:7" ht="24">
      <c r="A53" s="9" t="s">
        <v>132</v>
      </c>
      <c r="B53" s="9" t="s">
        <v>41</v>
      </c>
      <c r="C53" s="9" t="s">
        <v>243</v>
      </c>
      <c r="D53" s="9" t="s">
        <v>220</v>
      </c>
      <c r="E53" s="24">
        <v>5</v>
      </c>
      <c r="F53" s="13"/>
      <c r="G53" s="12">
        <f t="shared" si="3"/>
        <v>0</v>
      </c>
    </row>
    <row r="54" spans="1:7" ht="24">
      <c r="A54" s="9" t="s">
        <v>133</v>
      </c>
      <c r="B54" s="9" t="s">
        <v>41</v>
      </c>
      <c r="C54" s="9" t="s">
        <v>244</v>
      </c>
      <c r="D54" s="9" t="s">
        <v>220</v>
      </c>
      <c r="E54" s="24">
        <v>147</v>
      </c>
      <c r="F54" s="13"/>
      <c r="G54" s="12">
        <f t="shared" si="3"/>
        <v>0</v>
      </c>
    </row>
    <row r="55" spans="1:7" ht="24">
      <c r="A55" s="9" t="s">
        <v>134</v>
      </c>
      <c r="B55" s="9" t="s">
        <v>41</v>
      </c>
      <c r="C55" s="9" t="s">
        <v>245</v>
      </c>
      <c r="D55" s="9" t="s">
        <v>220</v>
      </c>
      <c r="E55" s="24">
        <v>73</v>
      </c>
      <c r="F55" s="13"/>
      <c r="G55" s="12">
        <f t="shared" si="3"/>
        <v>0</v>
      </c>
    </row>
    <row r="56" spans="1:7" ht="24">
      <c r="A56" s="9" t="s">
        <v>135</v>
      </c>
      <c r="B56" s="9" t="s">
        <v>41</v>
      </c>
      <c r="C56" s="9" t="s">
        <v>246</v>
      </c>
      <c r="D56" s="9" t="s">
        <v>220</v>
      </c>
      <c r="E56" s="24">
        <v>16</v>
      </c>
      <c r="F56" s="13"/>
      <c r="G56" s="12">
        <f t="shared" si="3"/>
        <v>0</v>
      </c>
    </row>
    <row r="57" spans="1:7" ht="24">
      <c r="A57" s="9" t="s">
        <v>136</v>
      </c>
      <c r="B57" s="9" t="s">
        <v>41</v>
      </c>
      <c r="C57" s="9" t="s">
        <v>247</v>
      </c>
      <c r="D57" s="9" t="s">
        <v>43</v>
      </c>
      <c r="E57" s="24">
        <v>22</v>
      </c>
      <c r="F57" s="13"/>
      <c r="G57" s="12">
        <f t="shared" si="3"/>
        <v>0</v>
      </c>
    </row>
    <row r="58" spans="1:7" ht="24">
      <c r="A58" s="9" t="s">
        <v>137</v>
      </c>
      <c r="B58" s="18" t="s">
        <v>41</v>
      </c>
      <c r="C58" s="19" t="s">
        <v>42</v>
      </c>
      <c r="D58" s="19" t="s">
        <v>43</v>
      </c>
      <c r="E58" s="27">
        <v>10</v>
      </c>
      <c r="F58" s="19"/>
      <c r="G58" s="12">
        <f t="shared" si="3"/>
        <v>0</v>
      </c>
    </row>
    <row r="59" spans="1:7" ht="36">
      <c r="A59" s="9" t="s">
        <v>138</v>
      </c>
      <c r="B59" s="16" t="s">
        <v>77</v>
      </c>
      <c r="C59" s="9" t="s">
        <v>248</v>
      </c>
      <c r="D59" s="9" t="s">
        <v>220</v>
      </c>
      <c r="E59" s="24">
        <v>11</v>
      </c>
      <c r="F59" s="13"/>
      <c r="G59" s="12">
        <f t="shared" si="3"/>
        <v>0</v>
      </c>
    </row>
    <row r="60" spans="1:7" ht="24">
      <c r="A60" s="9" t="s">
        <v>139</v>
      </c>
      <c r="B60" s="9" t="s">
        <v>41</v>
      </c>
      <c r="C60" s="9" t="s">
        <v>249</v>
      </c>
      <c r="D60" s="9" t="s">
        <v>220</v>
      </c>
      <c r="E60" s="24">
        <v>4</v>
      </c>
      <c r="F60" s="13"/>
      <c r="G60" s="12">
        <f t="shared" si="3"/>
        <v>0</v>
      </c>
    </row>
    <row r="61" spans="1:7" ht="24">
      <c r="A61" s="9" t="s">
        <v>140</v>
      </c>
      <c r="B61" s="9" t="s">
        <v>41</v>
      </c>
      <c r="C61" s="9" t="s">
        <v>250</v>
      </c>
      <c r="D61" s="9" t="s">
        <v>220</v>
      </c>
      <c r="E61" s="24">
        <v>2</v>
      </c>
      <c r="F61" s="13"/>
      <c r="G61" s="12">
        <f t="shared" si="3"/>
        <v>0</v>
      </c>
    </row>
    <row r="62" spans="1:7" ht="24">
      <c r="A62" s="9" t="s">
        <v>141</v>
      </c>
      <c r="B62" s="9" t="s">
        <v>41</v>
      </c>
      <c r="C62" s="9" t="s">
        <v>251</v>
      </c>
      <c r="D62" s="9" t="s">
        <v>220</v>
      </c>
      <c r="E62" s="24">
        <v>51</v>
      </c>
      <c r="F62" s="13"/>
      <c r="G62" s="12">
        <f t="shared" si="3"/>
        <v>0</v>
      </c>
    </row>
    <row r="63" spans="1:7" ht="24">
      <c r="A63" s="9" t="s">
        <v>142</v>
      </c>
      <c r="B63" s="9" t="s">
        <v>41</v>
      </c>
      <c r="C63" s="9" t="s">
        <v>252</v>
      </c>
      <c r="D63" s="9" t="s">
        <v>220</v>
      </c>
      <c r="E63" s="24">
        <v>42</v>
      </c>
      <c r="F63" s="13"/>
      <c r="G63" s="12">
        <f t="shared" si="3"/>
        <v>0</v>
      </c>
    </row>
    <row r="64" spans="1:7" ht="24">
      <c r="A64" s="9" t="s">
        <v>143</v>
      </c>
      <c r="B64" s="9" t="s">
        <v>41</v>
      </c>
      <c r="C64" s="9" t="s">
        <v>253</v>
      </c>
      <c r="D64" s="9" t="s">
        <v>220</v>
      </c>
      <c r="E64" s="24">
        <v>11</v>
      </c>
      <c r="F64" s="13"/>
      <c r="G64" s="12">
        <f t="shared" si="3"/>
        <v>0</v>
      </c>
    </row>
    <row r="65" spans="1:7" ht="24">
      <c r="A65" s="9" t="s">
        <v>144</v>
      </c>
      <c r="B65" s="9" t="s">
        <v>41</v>
      </c>
      <c r="C65" s="9" t="s">
        <v>254</v>
      </c>
      <c r="D65" s="9" t="s">
        <v>220</v>
      </c>
      <c r="E65" s="24">
        <v>12</v>
      </c>
      <c r="F65" s="13"/>
      <c r="G65" s="12">
        <f t="shared" si="3"/>
        <v>0</v>
      </c>
    </row>
    <row r="66" spans="1:7" ht="24">
      <c r="A66" s="9" t="s">
        <v>145</v>
      </c>
      <c r="B66" s="9" t="s">
        <v>41</v>
      </c>
      <c r="C66" s="9" t="s">
        <v>255</v>
      </c>
      <c r="D66" s="9" t="s">
        <v>220</v>
      </c>
      <c r="E66" s="24">
        <v>8</v>
      </c>
      <c r="F66" s="13"/>
      <c r="G66" s="12">
        <f t="shared" si="3"/>
        <v>0</v>
      </c>
    </row>
    <row r="67" spans="1:7" ht="24">
      <c r="A67" s="9" t="s">
        <v>146</v>
      </c>
      <c r="B67" s="9" t="s">
        <v>41</v>
      </c>
      <c r="C67" s="9" t="s">
        <v>256</v>
      </c>
      <c r="D67" s="9" t="s">
        <v>220</v>
      </c>
      <c r="E67" s="24">
        <v>4</v>
      </c>
      <c r="F67" s="13"/>
      <c r="G67" s="12">
        <f t="shared" si="3"/>
        <v>0</v>
      </c>
    </row>
    <row r="68" spans="1:7" ht="24">
      <c r="A68" s="9" t="s">
        <v>147</v>
      </c>
      <c r="B68" s="9" t="s">
        <v>41</v>
      </c>
      <c r="C68" s="9" t="s">
        <v>257</v>
      </c>
      <c r="D68" s="9" t="s">
        <v>220</v>
      </c>
      <c r="E68" s="24">
        <v>6</v>
      </c>
      <c r="F68" s="13"/>
      <c r="G68" s="12">
        <f t="shared" si="3"/>
        <v>0</v>
      </c>
    </row>
    <row r="69" spans="1:7" ht="24">
      <c r="A69" s="9" t="s">
        <v>148</v>
      </c>
      <c r="B69" s="9" t="s">
        <v>41</v>
      </c>
      <c r="C69" s="9" t="s">
        <v>258</v>
      </c>
      <c r="D69" s="9" t="s">
        <v>220</v>
      </c>
      <c r="E69" s="24">
        <v>2</v>
      </c>
      <c r="F69" s="13"/>
      <c r="G69" s="12">
        <f t="shared" si="3"/>
        <v>0</v>
      </c>
    </row>
    <row r="70" spans="1:7" ht="24">
      <c r="A70" s="9" t="s">
        <v>149</v>
      </c>
      <c r="B70" s="9" t="s">
        <v>41</v>
      </c>
      <c r="C70" s="9" t="s">
        <v>259</v>
      </c>
      <c r="D70" s="9" t="s">
        <v>220</v>
      </c>
      <c r="E70" s="24">
        <v>8</v>
      </c>
      <c r="F70" s="13"/>
      <c r="G70" s="12">
        <f t="shared" si="3"/>
        <v>0</v>
      </c>
    </row>
    <row r="71" spans="1:7" ht="24">
      <c r="A71" s="9" t="s">
        <v>150</v>
      </c>
      <c r="B71" s="9" t="s">
        <v>41</v>
      </c>
      <c r="C71" s="9" t="s">
        <v>260</v>
      </c>
      <c r="D71" s="9" t="s">
        <v>220</v>
      </c>
      <c r="E71" s="24">
        <v>1</v>
      </c>
      <c r="F71" s="13"/>
      <c r="G71" s="12">
        <f t="shared" si="3"/>
        <v>0</v>
      </c>
    </row>
    <row r="72" spans="1:7" ht="24">
      <c r="A72" s="9" t="s">
        <v>151</v>
      </c>
      <c r="B72" s="9" t="s">
        <v>41</v>
      </c>
      <c r="C72" s="9" t="s">
        <v>261</v>
      </c>
      <c r="D72" s="9" t="s">
        <v>220</v>
      </c>
      <c r="E72" s="24">
        <v>10</v>
      </c>
      <c r="F72" s="13"/>
      <c r="G72" s="12">
        <f t="shared" si="3"/>
        <v>0</v>
      </c>
    </row>
    <row r="73" spans="1:7" ht="24">
      <c r="A73" s="9" t="s">
        <v>152</v>
      </c>
      <c r="B73" s="9" t="s">
        <v>41</v>
      </c>
      <c r="C73" s="9" t="s">
        <v>262</v>
      </c>
      <c r="D73" s="9" t="s">
        <v>220</v>
      </c>
      <c r="E73" s="24">
        <v>7</v>
      </c>
      <c r="F73" s="13"/>
      <c r="G73" s="12">
        <f t="shared" si="3"/>
        <v>0</v>
      </c>
    </row>
    <row r="74" spans="1:7" ht="36">
      <c r="A74" s="9" t="s">
        <v>153</v>
      </c>
      <c r="B74" s="16" t="s">
        <v>77</v>
      </c>
      <c r="C74" s="9" t="s">
        <v>263</v>
      </c>
      <c r="D74" s="9" t="s">
        <v>220</v>
      </c>
      <c r="E74" s="24">
        <v>31</v>
      </c>
      <c r="F74" s="13"/>
      <c r="G74" s="12">
        <f t="shared" si="3"/>
        <v>0</v>
      </c>
    </row>
    <row r="75" spans="1:7" ht="24">
      <c r="A75" s="9" t="s">
        <v>154</v>
      </c>
      <c r="B75" s="9" t="s">
        <v>41</v>
      </c>
      <c r="C75" s="9" t="s">
        <v>264</v>
      </c>
      <c r="D75" s="9" t="s">
        <v>220</v>
      </c>
      <c r="E75" s="24">
        <v>8</v>
      </c>
      <c r="F75" s="13"/>
      <c r="G75" s="12">
        <f t="shared" si="3"/>
        <v>0</v>
      </c>
    </row>
    <row r="76" spans="1:7" ht="24">
      <c r="A76" s="9" t="s">
        <v>155</v>
      </c>
      <c r="B76" s="9" t="s">
        <v>41</v>
      </c>
      <c r="C76" s="9" t="s">
        <v>265</v>
      </c>
      <c r="D76" s="9" t="s">
        <v>220</v>
      </c>
      <c r="E76" s="24">
        <v>1</v>
      </c>
      <c r="F76" s="13"/>
      <c r="G76" s="12">
        <f t="shared" si="3"/>
        <v>0</v>
      </c>
    </row>
    <row r="77" spans="1:7" ht="24">
      <c r="A77" s="9" t="s">
        <v>156</v>
      </c>
      <c r="B77" s="9" t="s">
        <v>41</v>
      </c>
      <c r="C77" s="9" t="s">
        <v>266</v>
      </c>
      <c r="D77" s="9" t="s">
        <v>220</v>
      </c>
      <c r="E77" s="24">
        <v>4</v>
      </c>
      <c r="F77" s="13"/>
      <c r="G77" s="12">
        <f t="shared" si="3"/>
        <v>0</v>
      </c>
    </row>
    <row r="78" spans="1:7" ht="24">
      <c r="A78" s="9" t="s">
        <v>157</v>
      </c>
      <c r="B78" s="9" t="s">
        <v>41</v>
      </c>
      <c r="C78" s="9" t="s">
        <v>267</v>
      </c>
      <c r="D78" s="9" t="s">
        <v>220</v>
      </c>
      <c r="E78" s="24">
        <v>29</v>
      </c>
      <c r="F78" s="13"/>
      <c r="G78" s="12">
        <f t="shared" si="3"/>
        <v>0</v>
      </c>
    </row>
    <row r="79" spans="1:7" ht="24">
      <c r="A79" s="9" t="s">
        <v>158</v>
      </c>
      <c r="B79" s="9" t="s">
        <v>41</v>
      </c>
      <c r="C79" s="9" t="s">
        <v>268</v>
      </c>
      <c r="D79" s="9" t="s">
        <v>220</v>
      </c>
      <c r="E79" s="24">
        <v>24</v>
      </c>
      <c r="F79" s="13"/>
      <c r="G79" s="12">
        <f t="shared" si="3"/>
        <v>0</v>
      </c>
    </row>
    <row r="80" spans="1:7" ht="36">
      <c r="A80" s="9" t="s">
        <v>159</v>
      </c>
      <c r="B80" s="9" t="s">
        <v>44</v>
      </c>
      <c r="C80" s="9" t="s">
        <v>269</v>
      </c>
      <c r="D80" s="9" t="s">
        <v>207</v>
      </c>
      <c r="E80" s="24">
        <v>106</v>
      </c>
      <c r="F80" s="13"/>
      <c r="G80" s="12">
        <f t="shared" si="3"/>
        <v>0</v>
      </c>
    </row>
    <row r="81" spans="1:7" ht="24">
      <c r="A81" s="9" t="s">
        <v>160</v>
      </c>
      <c r="B81" s="9" t="s">
        <v>45</v>
      </c>
      <c r="C81" s="9" t="s">
        <v>270</v>
      </c>
      <c r="D81" s="9" t="s">
        <v>207</v>
      </c>
      <c r="E81" s="24">
        <v>49</v>
      </c>
      <c r="F81" s="13"/>
      <c r="G81" s="12">
        <f t="shared" si="3"/>
        <v>0</v>
      </c>
    </row>
    <row r="82" spans="1:7" ht="24">
      <c r="A82" s="9" t="s">
        <v>161</v>
      </c>
      <c r="B82" s="9" t="s">
        <v>46</v>
      </c>
      <c r="C82" s="9" t="s">
        <v>271</v>
      </c>
      <c r="D82" s="9" t="s">
        <v>207</v>
      </c>
      <c r="E82" s="24">
        <v>18</v>
      </c>
      <c r="F82" s="13"/>
      <c r="G82" s="12">
        <f t="shared" si="3"/>
        <v>0</v>
      </c>
    </row>
    <row r="83" spans="1:7" ht="24">
      <c r="A83" s="9" t="s">
        <v>162</v>
      </c>
      <c r="B83" s="9" t="s">
        <v>46</v>
      </c>
      <c r="C83" s="9" t="s">
        <v>272</v>
      </c>
      <c r="D83" s="9" t="s">
        <v>207</v>
      </c>
      <c r="E83" s="24">
        <v>30</v>
      </c>
      <c r="F83" s="13"/>
      <c r="G83" s="12">
        <f t="shared" si="3"/>
        <v>0</v>
      </c>
    </row>
    <row r="84" spans="1:7" ht="36">
      <c r="A84" s="9" t="s">
        <v>163</v>
      </c>
      <c r="B84" s="9" t="s">
        <v>47</v>
      </c>
      <c r="C84" s="9" t="s">
        <v>273</v>
      </c>
      <c r="D84" s="9" t="s">
        <v>207</v>
      </c>
      <c r="E84" s="24">
        <v>177</v>
      </c>
      <c r="F84" s="13"/>
      <c r="G84" s="12">
        <f t="shared" si="3"/>
        <v>0</v>
      </c>
    </row>
    <row r="85" spans="1:7" ht="36">
      <c r="A85" s="9" t="s">
        <v>164</v>
      </c>
      <c r="B85" s="9" t="s">
        <v>48</v>
      </c>
      <c r="C85" s="9" t="s">
        <v>274</v>
      </c>
      <c r="D85" s="9" t="s">
        <v>207</v>
      </c>
      <c r="E85" s="24">
        <v>50</v>
      </c>
      <c r="F85" s="13"/>
      <c r="G85" s="12">
        <f t="shared" si="3"/>
        <v>0</v>
      </c>
    </row>
    <row r="86" spans="1:7" ht="36">
      <c r="A86" s="9" t="s">
        <v>165</v>
      </c>
      <c r="B86" s="9" t="s">
        <v>48</v>
      </c>
      <c r="C86" s="9" t="s">
        <v>275</v>
      </c>
      <c r="D86" s="9" t="s">
        <v>207</v>
      </c>
      <c r="E86" s="24">
        <v>140</v>
      </c>
      <c r="F86" s="13"/>
      <c r="G86" s="12">
        <f t="shared" si="3"/>
        <v>0</v>
      </c>
    </row>
    <row r="87" spans="1:7" ht="24">
      <c r="A87" s="9" t="s">
        <v>166</v>
      </c>
      <c r="B87" s="9" t="s">
        <v>49</v>
      </c>
      <c r="C87" s="9" t="s">
        <v>276</v>
      </c>
      <c r="D87" s="9" t="s">
        <v>207</v>
      </c>
      <c r="E87" s="24">
        <v>1620</v>
      </c>
      <c r="F87" s="13"/>
      <c r="G87" s="12">
        <f t="shared" si="3"/>
        <v>0</v>
      </c>
    </row>
    <row r="88" spans="1:7" ht="48">
      <c r="A88" s="9" t="s">
        <v>167</v>
      </c>
      <c r="B88" s="9" t="s">
        <v>50</v>
      </c>
      <c r="C88" s="9" t="s">
        <v>277</v>
      </c>
      <c r="D88" s="9" t="s">
        <v>207</v>
      </c>
      <c r="E88" s="24">
        <v>540</v>
      </c>
      <c r="F88" s="13"/>
      <c r="G88" s="12">
        <f t="shared" si="3"/>
        <v>0</v>
      </c>
    </row>
    <row r="89" spans="1:7" ht="24">
      <c r="A89" s="9" t="s">
        <v>168</v>
      </c>
      <c r="B89" s="9" t="s">
        <v>51</v>
      </c>
      <c r="C89" s="9" t="s">
        <v>278</v>
      </c>
      <c r="D89" s="9" t="s">
        <v>75</v>
      </c>
      <c r="E89" s="24">
        <v>540</v>
      </c>
      <c r="F89" s="13"/>
      <c r="G89" s="12">
        <f t="shared" si="3"/>
        <v>0</v>
      </c>
    </row>
    <row r="90" spans="1:7" ht="36">
      <c r="A90" s="9" t="s">
        <v>169</v>
      </c>
      <c r="B90" s="9" t="s">
        <v>52</v>
      </c>
      <c r="C90" s="9" t="s">
        <v>279</v>
      </c>
      <c r="D90" s="9" t="s">
        <v>205</v>
      </c>
      <c r="E90" s="24">
        <v>11076</v>
      </c>
      <c r="F90" s="13"/>
      <c r="G90" s="12">
        <f t="shared" si="3"/>
        <v>0</v>
      </c>
    </row>
    <row r="91" spans="1:7" ht="36">
      <c r="A91" s="9" t="s">
        <v>170</v>
      </c>
      <c r="B91" s="9" t="s">
        <v>52</v>
      </c>
      <c r="C91" s="9" t="s">
        <v>280</v>
      </c>
      <c r="D91" s="9" t="s">
        <v>205</v>
      </c>
      <c r="E91" s="24">
        <v>10245</v>
      </c>
      <c r="F91" s="13"/>
      <c r="G91" s="12">
        <f t="shared" si="3"/>
        <v>0</v>
      </c>
    </row>
    <row r="92" spans="1:7" ht="24">
      <c r="A92" s="9" t="s">
        <v>171</v>
      </c>
      <c r="B92" s="9" t="s">
        <v>51</v>
      </c>
      <c r="C92" s="9" t="s">
        <v>278</v>
      </c>
      <c r="D92" s="9" t="s">
        <v>207</v>
      </c>
      <c r="E92" s="24">
        <v>55</v>
      </c>
      <c r="F92" s="13"/>
      <c r="G92" s="12">
        <f t="shared" si="3"/>
        <v>0</v>
      </c>
    </row>
    <row r="93" spans="1:7" ht="24">
      <c r="A93" s="9" t="s">
        <v>172</v>
      </c>
      <c r="B93" s="9" t="s">
        <v>49</v>
      </c>
      <c r="C93" s="9" t="s">
        <v>276</v>
      </c>
      <c r="D93" s="9" t="s">
        <v>207</v>
      </c>
      <c r="E93" s="24">
        <v>186</v>
      </c>
      <c r="F93" s="13"/>
      <c r="G93" s="12">
        <f t="shared" si="3"/>
        <v>0</v>
      </c>
    </row>
    <row r="94" spans="1:7" ht="48">
      <c r="A94" s="9" t="s">
        <v>173</v>
      </c>
      <c r="B94" s="9" t="s">
        <v>50</v>
      </c>
      <c r="C94" s="9" t="s">
        <v>281</v>
      </c>
      <c r="D94" s="9" t="s">
        <v>207</v>
      </c>
      <c r="E94" s="24">
        <v>62</v>
      </c>
      <c r="F94" s="13"/>
      <c r="G94" s="12">
        <f t="shared" si="3"/>
        <v>0</v>
      </c>
    </row>
    <row r="95" spans="1:7" ht="24">
      <c r="A95" s="9" t="s">
        <v>174</v>
      </c>
      <c r="B95" s="9" t="s">
        <v>53</v>
      </c>
      <c r="C95" s="9" t="s">
        <v>54</v>
      </c>
      <c r="D95" s="9" t="s">
        <v>205</v>
      </c>
      <c r="E95" s="29">
        <v>21331</v>
      </c>
      <c r="F95" s="13"/>
      <c r="G95" s="12">
        <f t="shared" si="3"/>
        <v>0</v>
      </c>
    </row>
    <row r="96" spans="1:7" ht="24">
      <c r="A96" s="9" t="s">
        <v>175</v>
      </c>
      <c r="B96" s="9" t="s">
        <v>55</v>
      </c>
      <c r="C96" s="9" t="s">
        <v>282</v>
      </c>
      <c r="D96" s="9" t="s">
        <v>322</v>
      </c>
      <c r="E96" s="24">
        <v>13.326000000000001</v>
      </c>
      <c r="F96" s="13"/>
      <c r="G96" s="12">
        <f t="shared" si="3"/>
        <v>0</v>
      </c>
    </row>
    <row r="97" spans="1:7" ht="24">
      <c r="A97" s="9" t="s">
        <v>176</v>
      </c>
      <c r="B97" s="9" t="s">
        <v>56</v>
      </c>
      <c r="C97" s="9" t="s">
        <v>57</v>
      </c>
      <c r="D97" s="9" t="s">
        <v>205</v>
      </c>
      <c r="E97" s="29">
        <v>21331</v>
      </c>
      <c r="F97" s="13"/>
      <c r="G97" s="12">
        <f t="shared" si="3"/>
        <v>0</v>
      </c>
    </row>
    <row r="98" spans="1:7" ht="36">
      <c r="A98" s="9" t="s">
        <v>177</v>
      </c>
      <c r="B98" s="9" t="s">
        <v>58</v>
      </c>
      <c r="C98" s="15" t="s">
        <v>304</v>
      </c>
      <c r="D98" s="9" t="s">
        <v>205</v>
      </c>
      <c r="E98" s="29">
        <v>400</v>
      </c>
      <c r="F98" s="13"/>
      <c r="G98" s="12">
        <f t="shared" si="3"/>
        <v>0</v>
      </c>
    </row>
    <row r="99" spans="1:7">
      <c r="A99" s="13"/>
      <c r="B99" s="9"/>
      <c r="C99" s="13"/>
      <c r="D99" s="13"/>
      <c r="E99" s="24" t="s">
        <v>4</v>
      </c>
      <c r="F99" s="17"/>
      <c r="G99" s="7">
        <f>SUM(G49:G98)</f>
        <v>0</v>
      </c>
    </row>
    <row r="100" spans="1:7">
      <c r="A100" s="8" t="s">
        <v>59</v>
      </c>
      <c r="B100" s="9"/>
      <c r="C100" s="3" t="s">
        <v>60</v>
      </c>
      <c r="D100" s="13"/>
      <c r="E100" s="24"/>
      <c r="F100" s="13"/>
      <c r="G100" s="7"/>
    </row>
    <row r="101" spans="1:7" ht="24">
      <c r="A101" s="9" t="s">
        <v>178</v>
      </c>
      <c r="B101" s="9" t="s">
        <v>26</v>
      </c>
      <c r="C101" s="9" t="s">
        <v>225</v>
      </c>
      <c r="D101" s="9" t="s">
        <v>207</v>
      </c>
      <c r="E101" s="24">
        <v>2</v>
      </c>
      <c r="F101" s="13"/>
      <c r="G101" s="12">
        <f t="shared" ref="G101:G106" si="4">ROUND(E101*F101,2)</f>
        <v>0</v>
      </c>
    </row>
    <row r="102" spans="1:7" ht="24">
      <c r="A102" s="9" t="s">
        <v>179</v>
      </c>
      <c r="B102" s="9" t="s">
        <v>27</v>
      </c>
      <c r="C102" s="9" t="s">
        <v>226</v>
      </c>
      <c r="D102" s="9" t="s">
        <v>207</v>
      </c>
      <c r="E102" s="24">
        <v>2</v>
      </c>
      <c r="F102" s="13"/>
      <c r="G102" s="12">
        <f t="shared" si="4"/>
        <v>0</v>
      </c>
    </row>
    <row r="103" spans="1:7" ht="24">
      <c r="A103" s="9" t="s">
        <v>180</v>
      </c>
      <c r="B103" s="9" t="s">
        <v>61</v>
      </c>
      <c r="C103" s="9" t="s">
        <v>283</v>
      </c>
      <c r="D103" s="9" t="s">
        <v>286</v>
      </c>
      <c r="E103" s="24">
        <v>2</v>
      </c>
      <c r="F103" s="13"/>
      <c r="G103" s="12">
        <f t="shared" si="4"/>
        <v>0</v>
      </c>
    </row>
    <row r="104" spans="1:7" ht="24">
      <c r="A104" s="9" t="s">
        <v>181</v>
      </c>
      <c r="B104" s="9" t="s">
        <v>62</v>
      </c>
      <c r="C104" s="9" t="s">
        <v>284</v>
      </c>
      <c r="D104" s="9" t="s">
        <v>287</v>
      </c>
      <c r="E104" s="24">
        <v>2</v>
      </c>
      <c r="F104" s="13"/>
      <c r="G104" s="12">
        <f t="shared" si="4"/>
        <v>0</v>
      </c>
    </row>
    <row r="105" spans="1:7" ht="24">
      <c r="A105" s="9" t="s">
        <v>182</v>
      </c>
      <c r="B105" s="9" t="s">
        <v>63</v>
      </c>
      <c r="C105" s="9" t="s">
        <v>285</v>
      </c>
      <c r="D105" s="9" t="s">
        <v>230</v>
      </c>
      <c r="E105" s="24">
        <v>2</v>
      </c>
      <c r="F105" s="13"/>
      <c r="G105" s="12">
        <f t="shared" si="4"/>
        <v>0</v>
      </c>
    </row>
    <row r="106" spans="1:7" ht="24">
      <c r="A106" s="9" t="s">
        <v>183</v>
      </c>
      <c r="B106" s="9" t="s">
        <v>78</v>
      </c>
      <c r="C106" s="9" t="s">
        <v>79</v>
      </c>
      <c r="D106" s="13" t="s">
        <v>64</v>
      </c>
      <c r="E106" s="24">
        <v>2</v>
      </c>
      <c r="F106" s="17"/>
      <c r="G106" s="12">
        <f t="shared" si="4"/>
        <v>0</v>
      </c>
    </row>
    <row r="107" spans="1:7">
      <c r="A107" s="20"/>
      <c r="B107" s="16"/>
      <c r="C107" s="9"/>
      <c r="D107" s="13"/>
      <c r="E107" s="24" t="s">
        <v>4</v>
      </c>
      <c r="F107" s="17"/>
      <c r="G107" s="7">
        <f>SUM(G101:G106)</f>
        <v>0</v>
      </c>
    </row>
    <row r="108" spans="1:7">
      <c r="A108" s="21">
        <v>3</v>
      </c>
      <c r="B108" s="22"/>
      <c r="C108" s="4" t="s">
        <v>65</v>
      </c>
      <c r="D108" s="13"/>
      <c r="E108" s="24"/>
      <c r="F108" s="17"/>
      <c r="G108" s="7"/>
    </row>
    <row r="109" spans="1:7" ht="36">
      <c r="A109" s="13" t="s">
        <v>184</v>
      </c>
      <c r="B109" s="9" t="s">
        <v>81</v>
      </c>
      <c r="C109" s="9" t="s">
        <v>66</v>
      </c>
      <c r="D109" s="13" t="s">
        <v>80</v>
      </c>
      <c r="E109" s="24">
        <v>9</v>
      </c>
      <c r="F109" s="17"/>
      <c r="G109" s="12">
        <f t="shared" ref="G109:G127" si="5">ROUND(E109*F109,2)</f>
        <v>0</v>
      </c>
    </row>
    <row r="110" spans="1:7" ht="24">
      <c r="A110" s="13" t="s">
        <v>185</v>
      </c>
      <c r="B110" s="23" t="s">
        <v>82</v>
      </c>
      <c r="C110" s="23" t="s">
        <v>83</v>
      </c>
      <c r="D110" s="7" t="s">
        <v>68</v>
      </c>
      <c r="E110" s="29">
        <v>600</v>
      </c>
      <c r="F110" s="7"/>
      <c r="G110" s="12">
        <f t="shared" si="5"/>
        <v>0</v>
      </c>
    </row>
    <row r="111" spans="1:7" ht="24">
      <c r="A111" s="13" t="s">
        <v>186</v>
      </c>
      <c r="B111" s="23" t="s">
        <v>84</v>
      </c>
      <c r="C111" s="23" t="s">
        <v>85</v>
      </c>
      <c r="D111" s="7" t="s">
        <v>68</v>
      </c>
      <c r="E111" s="24">
        <v>70</v>
      </c>
      <c r="F111" s="7"/>
      <c r="G111" s="12">
        <f t="shared" si="5"/>
        <v>0</v>
      </c>
    </row>
    <row r="112" spans="1:7" ht="36">
      <c r="A112" s="13" t="s">
        <v>187</v>
      </c>
      <c r="B112" s="23" t="s">
        <v>86</v>
      </c>
      <c r="C112" s="7" t="s">
        <v>67</v>
      </c>
      <c r="D112" s="7" t="s">
        <v>68</v>
      </c>
      <c r="E112" s="24">
        <v>31</v>
      </c>
      <c r="F112" s="7"/>
      <c r="G112" s="12">
        <f t="shared" si="5"/>
        <v>0</v>
      </c>
    </row>
    <row r="113" spans="1:7" ht="36">
      <c r="A113" s="13" t="s">
        <v>188</v>
      </c>
      <c r="B113" s="23" t="s">
        <v>70</v>
      </c>
      <c r="C113" s="7" t="s">
        <v>69</v>
      </c>
      <c r="D113" s="7" t="s">
        <v>68</v>
      </c>
      <c r="E113" s="24">
        <v>150</v>
      </c>
      <c r="F113" s="7"/>
      <c r="G113" s="12">
        <f t="shared" si="5"/>
        <v>0</v>
      </c>
    </row>
    <row r="114" spans="1:7" ht="36">
      <c r="A114" s="13" t="s">
        <v>189</v>
      </c>
      <c r="B114" s="9" t="s">
        <v>70</v>
      </c>
      <c r="C114" s="9" t="s">
        <v>288</v>
      </c>
      <c r="D114" s="9" t="s">
        <v>205</v>
      </c>
      <c r="E114" s="24">
        <v>790</v>
      </c>
      <c r="F114" s="13"/>
      <c r="G114" s="12">
        <f t="shared" si="5"/>
        <v>0</v>
      </c>
    </row>
    <row r="115" spans="1:7" ht="24">
      <c r="A115" s="13" t="s">
        <v>190</v>
      </c>
      <c r="B115" s="9" t="s">
        <v>53</v>
      </c>
      <c r="C115" s="9" t="s">
        <v>71</v>
      </c>
      <c r="D115" s="9" t="s">
        <v>205</v>
      </c>
      <c r="E115" s="24">
        <v>971</v>
      </c>
      <c r="F115" s="13"/>
      <c r="G115" s="12">
        <f t="shared" si="5"/>
        <v>0</v>
      </c>
    </row>
    <row r="116" spans="1:7" ht="24">
      <c r="A116" s="13" t="s">
        <v>191</v>
      </c>
      <c r="B116" s="9" t="s">
        <v>55</v>
      </c>
      <c r="C116" s="9" t="s">
        <v>289</v>
      </c>
      <c r="D116" s="9" t="s">
        <v>322</v>
      </c>
      <c r="E116" s="24">
        <v>0.60699999999999998</v>
      </c>
      <c r="F116" s="13"/>
      <c r="G116" s="12">
        <f t="shared" si="5"/>
        <v>0</v>
      </c>
    </row>
    <row r="117" spans="1:7" ht="48">
      <c r="A117" s="13" t="s">
        <v>192</v>
      </c>
      <c r="B117" s="9" t="s">
        <v>72</v>
      </c>
      <c r="C117" s="9" t="s">
        <v>290</v>
      </c>
      <c r="D117" s="9" t="s">
        <v>207</v>
      </c>
      <c r="E117" s="24">
        <v>100</v>
      </c>
      <c r="F117" s="13"/>
      <c r="G117" s="12">
        <f t="shared" si="5"/>
        <v>0</v>
      </c>
    </row>
    <row r="118" spans="1:7" ht="24">
      <c r="A118" s="13" t="s">
        <v>193</v>
      </c>
      <c r="B118" s="9" t="s">
        <v>73</v>
      </c>
      <c r="C118" s="9" t="s">
        <v>291</v>
      </c>
      <c r="D118" s="9" t="s">
        <v>207</v>
      </c>
      <c r="E118" s="24">
        <v>1</v>
      </c>
      <c r="F118" s="13"/>
      <c r="G118" s="12">
        <f t="shared" si="5"/>
        <v>0</v>
      </c>
    </row>
    <row r="119" spans="1:7" ht="24">
      <c r="A119" s="13" t="s">
        <v>194</v>
      </c>
      <c r="B119" s="9" t="s">
        <v>73</v>
      </c>
      <c r="C119" s="9" t="s">
        <v>292</v>
      </c>
      <c r="D119" s="9" t="s">
        <v>207</v>
      </c>
      <c r="E119" s="24">
        <v>1</v>
      </c>
      <c r="F119" s="13"/>
      <c r="G119" s="12">
        <f t="shared" si="5"/>
        <v>0</v>
      </c>
    </row>
    <row r="120" spans="1:7" ht="24">
      <c r="A120" s="13" t="s">
        <v>195</v>
      </c>
      <c r="B120" s="9" t="s">
        <v>73</v>
      </c>
      <c r="C120" s="9" t="s">
        <v>293</v>
      </c>
      <c r="D120" s="9" t="s">
        <v>207</v>
      </c>
      <c r="E120" s="24">
        <v>5</v>
      </c>
      <c r="F120" s="13"/>
      <c r="G120" s="12">
        <f t="shared" si="5"/>
        <v>0</v>
      </c>
    </row>
    <row r="121" spans="1:7" ht="24">
      <c r="A121" s="13" t="s">
        <v>196</v>
      </c>
      <c r="B121" s="9" t="s">
        <v>73</v>
      </c>
      <c r="C121" s="9" t="s">
        <v>294</v>
      </c>
      <c r="D121" s="9" t="s">
        <v>207</v>
      </c>
      <c r="E121" s="24">
        <v>5</v>
      </c>
      <c r="F121" s="13"/>
      <c r="G121" s="12">
        <f t="shared" si="5"/>
        <v>0</v>
      </c>
    </row>
    <row r="122" spans="1:7" ht="24">
      <c r="A122" s="13" t="s">
        <v>197</v>
      </c>
      <c r="B122" s="9" t="s">
        <v>73</v>
      </c>
      <c r="C122" s="9" t="s">
        <v>295</v>
      </c>
      <c r="D122" s="9" t="s">
        <v>207</v>
      </c>
      <c r="E122" s="24">
        <v>1</v>
      </c>
      <c r="F122" s="13"/>
      <c r="G122" s="12">
        <f t="shared" si="5"/>
        <v>0</v>
      </c>
    </row>
    <row r="123" spans="1:7" ht="24">
      <c r="A123" s="13" t="s">
        <v>198</v>
      </c>
      <c r="B123" s="9" t="s">
        <v>73</v>
      </c>
      <c r="C123" s="9" t="s">
        <v>296</v>
      </c>
      <c r="D123" s="9" t="s">
        <v>207</v>
      </c>
      <c r="E123" s="29">
        <v>0</v>
      </c>
      <c r="F123" s="13"/>
      <c r="G123" s="12">
        <f t="shared" si="5"/>
        <v>0</v>
      </c>
    </row>
    <row r="124" spans="1:7" ht="24">
      <c r="A124" s="13" t="s">
        <v>199</v>
      </c>
      <c r="B124" s="9" t="s">
        <v>73</v>
      </c>
      <c r="C124" s="9" t="s">
        <v>297</v>
      </c>
      <c r="D124" s="9" t="s">
        <v>207</v>
      </c>
      <c r="E124" s="24">
        <v>2</v>
      </c>
      <c r="F124" s="13"/>
      <c r="G124" s="12">
        <f t="shared" si="5"/>
        <v>0</v>
      </c>
    </row>
    <row r="125" spans="1:7" ht="24">
      <c r="A125" s="13" t="s">
        <v>200</v>
      </c>
      <c r="B125" s="18" t="s">
        <v>73</v>
      </c>
      <c r="C125" s="19" t="s">
        <v>74</v>
      </c>
      <c r="D125" s="19" t="s">
        <v>75</v>
      </c>
      <c r="E125" s="30">
        <v>0</v>
      </c>
      <c r="F125" s="19"/>
      <c r="G125" s="12">
        <f t="shared" si="5"/>
        <v>0</v>
      </c>
    </row>
    <row r="126" spans="1:7" ht="24">
      <c r="A126" s="13" t="s">
        <v>201</v>
      </c>
      <c r="B126" s="9" t="s">
        <v>73</v>
      </c>
      <c r="C126" s="9" t="s">
        <v>298</v>
      </c>
      <c r="D126" s="9" t="s">
        <v>207</v>
      </c>
      <c r="E126" s="29">
        <v>0</v>
      </c>
      <c r="F126" s="13"/>
      <c r="G126" s="12">
        <f t="shared" si="5"/>
        <v>0</v>
      </c>
    </row>
    <row r="127" spans="1:7" ht="36">
      <c r="A127" s="13" t="s">
        <v>202</v>
      </c>
      <c r="B127" s="9" t="s">
        <v>76</v>
      </c>
      <c r="C127" s="9" t="s">
        <v>299</v>
      </c>
      <c r="D127" s="9" t="s">
        <v>207</v>
      </c>
      <c r="E127" s="31">
        <v>2</v>
      </c>
      <c r="F127" s="13"/>
      <c r="G127" s="12">
        <f t="shared" si="5"/>
        <v>0</v>
      </c>
    </row>
    <row r="128" spans="1:7">
      <c r="A128" s="7"/>
      <c r="B128" s="23"/>
      <c r="C128" s="7"/>
      <c r="D128" s="7"/>
      <c r="E128" s="24" t="s">
        <v>4</v>
      </c>
      <c r="F128" s="7"/>
      <c r="G128" s="7">
        <f>SUM(G109:G127)</f>
        <v>0</v>
      </c>
    </row>
    <row r="129" spans="1:7">
      <c r="A129" s="7"/>
      <c r="B129" s="23"/>
      <c r="C129" s="25" t="s">
        <v>302</v>
      </c>
      <c r="D129" s="7"/>
      <c r="E129" s="24"/>
      <c r="F129" s="7"/>
      <c r="G129" s="7"/>
    </row>
    <row r="130" spans="1:7" ht="24">
      <c r="A130" s="32">
        <v>1</v>
      </c>
      <c r="B130" s="9" t="s">
        <v>73</v>
      </c>
      <c r="C130" s="9" t="s">
        <v>306</v>
      </c>
      <c r="D130" s="7" t="s">
        <v>305</v>
      </c>
      <c r="E130" s="24">
        <v>1</v>
      </c>
      <c r="F130" s="7"/>
      <c r="G130" s="12">
        <v>0</v>
      </c>
    </row>
    <row r="131" spans="1:7" ht="24">
      <c r="A131" s="32" t="s">
        <v>328</v>
      </c>
      <c r="B131" s="9" t="s">
        <v>73</v>
      </c>
      <c r="C131" s="9" t="s">
        <v>307</v>
      </c>
      <c r="D131" s="7" t="s">
        <v>305</v>
      </c>
      <c r="E131" s="24">
        <v>1</v>
      </c>
      <c r="F131" s="7"/>
      <c r="G131" s="12">
        <v>0</v>
      </c>
    </row>
    <row r="132" spans="1:7" ht="24">
      <c r="A132" s="32" t="s">
        <v>329</v>
      </c>
      <c r="B132" s="9" t="s">
        <v>73</v>
      </c>
      <c r="C132" s="9" t="s">
        <v>308</v>
      </c>
      <c r="D132" s="7" t="s">
        <v>305</v>
      </c>
      <c r="E132" s="24">
        <v>1</v>
      </c>
      <c r="F132" s="7"/>
      <c r="G132" s="12">
        <v>0</v>
      </c>
    </row>
    <row r="133" spans="1:7" ht="24">
      <c r="A133" s="32" t="s">
        <v>330</v>
      </c>
      <c r="B133" s="9" t="s">
        <v>73</v>
      </c>
      <c r="C133" s="9" t="s">
        <v>309</v>
      </c>
      <c r="D133" s="7" t="s">
        <v>305</v>
      </c>
      <c r="E133" s="24">
        <v>1</v>
      </c>
      <c r="F133" s="7"/>
      <c r="G133" s="12">
        <v>0</v>
      </c>
    </row>
    <row r="134" spans="1:7" ht="24">
      <c r="A134" s="32" t="s">
        <v>331</v>
      </c>
      <c r="B134" s="9" t="s">
        <v>73</v>
      </c>
      <c r="C134" s="9" t="s">
        <v>310</v>
      </c>
      <c r="D134" s="7" t="s">
        <v>305</v>
      </c>
      <c r="E134" s="24">
        <v>1</v>
      </c>
      <c r="F134" s="7"/>
      <c r="G134" s="12">
        <v>0</v>
      </c>
    </row>
    <row r="135" spans="1:7" ht="24">
      <c r="A135" s="32" t="s">
        <v>332</v>
      </c>
      <c r="B135" s="9" t="s">
        <v>73</v>
      </c>
      <c r="C135" s="9" t="s">
        <v>311</v>
      </c>
      <c r="D135" s="7" t="s">
        <v>305</v>
      </c>
      <c r="E135" s="24">
        <v>1</v>
      </c>
      <c r="F135" s="7"/>
      <c r="G135" s="12">
        <v>0</v>
      </c>
    </row>
    <row r="136" spans="1:7" ht="24">
      <c r="A136" s="32" t="s">
        <v>333</v>
      </c>
      <c r="B136" s="9" t="s">
        <v>73</v>
      </c>
      <c r="C136" s="9" t="s">
        <v>312</v>
      </c>
      <c r="D136" s="7" t="s">
        <v>305</v>
      </c>
      <c r="E136" s="24">
        <v>1</v>
      </c>
      <c r="F136" s="7"/>
      <c r="G136" s="12">
        <v>0</v>
      </c>
    </row>
    <row r="137" spans="1:7" ht="35.25" customHeight="1">
      <c r="A137" s="32" t="s">
        <v>334</v>
      </c>
      <c r="B137" s="9" t="s">
        <v>52</v>
      </c>
      <c r="C137" s="23" t="s">
        <v>313</v>
      </c>
      <c r="D137" s="7" t="s">
        <v>68</v>
      </c>
      <c r="E137" s="24">
        <v>10</v>
      </c>
      <c r="F137" s="7"/>
      <c r="G137" s="12">
        <v>0</v>
      </c>
    </row>
    <row r="138" spans="1:7" ht="36">
      <c r="A138" s="32" t="s">
        <v>335</v>
      </c>
      <c r="B138" s="9" t="s">
        <v>48</v>
      </c>
      <c r="C138" s="23" t="s">
        <v>314</v>
      </c>
      <c r="D138" s="7" t="s">
        <v>305</v>
      </c>
      <c r="E138" s="24">
        <v>5</v>
      </c>
      <c r="F138" s="7"/>
      <c r="G138" s="12">
        <v>0</v>
      </c>
    </row>
    <row r="139" spans="1:7" ht="48">
      <c r="A139" s="32" t="s">
        <v>336</v>
      </c>
      <c r="B139" s="9" t="s">
        <v>315</v>
      </c>
      <c r="C139" s="7" t="s">
        <v>316</v>
      </c>
      <c r="D139" s="7" t="s">
        <v>68</v>
      </c>
      <c r="E139" s="24">
        <v>150</v>
      </c>
      <c r="F139" s="7"/>
      <c r="G139" s="12">
        <v>0</v>
      </c>
    </row>
    <row r="140" spans="1:7" ht="39" customHeight="1">
      <c r="A140" s="32" t="s">
        <v>337</v>
      </c>
      <c r="B140" s="9" t="s">
        <v>317</v>
      </c>
      <c r="C140" s="23" t="s">
        <v>318</v>
      </c>
      <c r="D140" s="7" t="s">
        <v>68</v>
      </c>
      <c r="E140" s="24">
        <v>150</v>
      </c>
      <c r="F140" s="7"/>
      <c r="G140" s="12">
        <v>0</v>
      </c>
    </row>
    <row r="141" spans="1:7" ht="39.75" customHeight="1">
      <c r="A141" s="32" t="s">
        <v>327</v>
      </c>
      <c r="B141" s="9" t="s">
        <v>339</v>
      </c>
      <c r="C141" s="23" t="s">
        <v>340</v>
      </c>
      <c r="D141" s="32" t="s">
        <v>68</v>
      </c>
      <c r="E141" s="24">
        <v>150</v>
      </c>
      <c r="F141" s="32"/>
      <c r="G141" s="12"/>
    </row>
    <row r="142" spans="1:7" ht="36">
      <c r="A142" s="32" t="s">
        <v>338</v>
      </c>
      <c r="B142" s="9" t="s">
        <v>58</v>
      </c>
      <c r="C142" s="7" t="s">
        <v>319</v>
      </c>
      <c r="D142" s="7" t="s">
        <v>68</v>
      </c>
      <c r="E142" s="24">
        <v>50</v>
      </c>
      <c r="F142" s="7"/>
      <c r="G142" s="12">
        <v>0</v>
      </c>
    </row>
    <row r="143" spans="1:7">
      <c r="A143" s="7"/>
      <c r="B143" s="23"/>
      <c r="C143" s="7"/>
      <c r="D143" s="7"/>
      <c r="E143" s="24" t="s">
        <v>4</v>
      </c>
      <c r="F143" s="7"/>
      <c r="G143" s="7">
        <f>SUM(G130:G142)</f>
        <v>0</v>
      </c>
    </row>
    <row r="145" spans="1:7" ht="17.25" customHeight="1">
      <c r="A145" s="35" t="s">
        <v>300</v>
      </c>
      <c r="B145" s="36"/>
      <c r="C145" s="37"/>
      <c r="D145" s="37"/>
      <c r="E145" s="38"/>
      <c r="F145" s="39"/>
      <c r="G145" s="7">
        <f>G128+G107+G99+G46+G37+G13+G143</f>
        <v>0</v>
      </c>
    </row>
  </sheetData>
  <mergeCells count="5">
    <mergeCell ref="C5:G5"/>
    <mergeCell ref="C6:G6"/>
    <mergeCell ref="C7:G7"/>
    <mergeCell ref="A145:F145"/>
    <mergeCell ref="C2:F2"/>
  </mergeCells>
  <pageMargins left="0.75" right="0.75" top="1" bottom="1" header="0.5" footer="0.5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 59</dc:title>
  <dc:subject/>
  <dc:creator>Urszula Sękowska</dc:creator>
  <cp:keywords/>
  <dc:description/>
  <cp:lastModifiedBy>install</cp:lastModifiedBy>
  <cp:lastPrinted>2012-08-08T09:59:20Z</cp:lastPrinted>
  <dcterms:created xsi:type="dcterms:W3CDTF">2012-06-19T15:37:22Z</dcterms:created>
  <dcterms:modified xsi:type="dcterms:W3CDTF">2012-08-08T10:14:27Z</dcterms:modified>
  <cp:category/>
</cp:coreProperties>
</file>